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9\"/>
    </mc:Choice>
  </mc:AlternateContent>
  <xr:revisionPtr revIDLastSave="0" documentId="8_{FFBB17C0-3E3B-41C3-9B71-9D5CF0D47E2F}" xr6:coauthVersionLast="45" xr6:coauthVersionMax="45" xr10:uidLastSave="{00000000-0000-0000-0000-000000000000}"/>
  <bookViews>
    <workbookView xWindow="28680" yWindow="-90" windowWidth="29040" windowHeight="15840" xr2:uid="{8D3D3049-5508-4833-9EF5-66BCB53209B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<sst xmlns="http://schemas.openxmlformats.org/spreadsheetml/2006/main" count="981" uniqueCount="137">
  <si>
    <t>Project Name: S9 Western Eyre Peninsula Option 2</t>
  </si>
  <si>
    <t>Indirect Cost Selection</t>
  </si>
  <si>
    <t>Project Description: 275 kV single-circuit line from Yadnarie to a new Elliston substation.</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</si>
  <si>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</si>
  <si>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</si>
  <si>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</si>
  <si>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</si>
  <si>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</si>
  <si>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</si>
  <si>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</si>
  <si>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</si>
  <si>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</si>
  <si>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</si>
  <si>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</si>
  <si>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</si>
  <si>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</si>
  <si>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</si>
  <si>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</si>
  <si>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</si>
  <si>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</si>
  <si>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</si>
  <si>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</si>
  <si>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</si>
  <si>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</si>
  <si>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</si>
  <si>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</si>
  <si>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</si>
  <si>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</si>
  <si>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</si>
  <si>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</si>
  <si>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</si>
  <si>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</si>
  <si>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</si>
  <si>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</si>
  <si>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</si>
  <si>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</si>
  <si>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</si>
  <si>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</si>
  <si>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</si>
  <si>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</si>
  <si>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</si>
  <si>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</si>
  <si>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</si>
  <si>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</si>
  <si>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</si>
  <si>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</si>
  <si>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</si>
  <si>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</si>
  <si>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</si>
  <si>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</si>
  <si>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</si>
  <si>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</si>
  <si>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</si>
  <si>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</si>
  <si>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</si>
  <si>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</si>
  <si>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</si>
  <si>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</si>
  <si>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</si>
  <si>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</si>
  <si>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</si>
  <si>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</si>
  <si>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</si>
  <si>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 Lemon SCST 536MVA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</si>
  <si>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</si>
  <si>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</si>
  <si>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</si>
  <si>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</si>
  <si>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</si>
  <si>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</si>
  <si>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</si>
  <si>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</si>
  <si>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</si>
  <si>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</si>
  <si>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</si>
  <si>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</si>
  <si>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</si>
  <si>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</si>
  <si>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</si>
  <si>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</si>
  <si>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</si>
  <si>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</si>
  <si>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</si>
  <si>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</si>
  <si>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</si>
  <si>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</si>
  <si>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</si>
  <si>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</si>
  <si>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</si>
  <si>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</si>
  <si>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</si>
  <si>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</si>
  <si>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</si>
  <si>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</si>
  <si>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</si>
  <si>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</si>
  <si>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</si>
  <si>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</si>
  <si>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</si>
  <si>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</si>
  <si>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</si>
  <si>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</si>
  <si>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</si>
  <si>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</si>
  <si>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</si>
  <si>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</si>
  <si>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</si>
  <si>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</si>
  <si>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</si>
  <si>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</si>
  <si>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</si>
  <si>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</si>
  <si>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</si>
  <si>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</si>
  <si>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</si>
  <si>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</si>
  <si>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</si>
  <si>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</si>
  <si>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</si>
  <si>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</si>
  <si>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</si>
  <si>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</si>
  <si>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</si>
  <si>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</si>
  <si>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</si>
  <si>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</si>
  <si>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1 - 5</t>
  </si>
  <si>
    <t>Station known risk</t>
  </si>
  <si>
    <t>Station unknown risk</t>
  </si>
  <si>
    <t>Network Element 3</t>
  </si>
  <si>
    <t>Elliston new substation</t>
  </si>
  <si>
    <t>Transformer</t>
  </si>
  <si>
    <t>2 winding Tx (3 banks of 1ph) 600MVA</t>
  </si>
  <si>
    <t xml:space="preserve"> 275/132</t>
  </si>
  <si>
    <t>ea.</t>
  </si>
  <si>
    <t>1CB Diameter 1CB</t>
  </si>
  <si>
    <t>AIS site infrastructure 10000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</si>
</sst>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152C-22E2-429D-A105-12AAE0296BBF}">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249422694.32208693</v>
      </c>
      <c r="G20" s="24">
        <v>64688207.825934008</v>
      </c>
      <c r="H20" s="24">
        <v>73518764.616000012</v>
      </c>
      <c r="I20" s="24">
        <v>26396617.737600002</v>
      </c>
      <c r="J20" s="24">
        <v>0</v>
      </c>
      <c r="K20" s="24">
        <v>9688961.4511080012</v>
      </c>
      <c r="L20" s="24">
        <v>0</v>
      </c>
      <c r="M20" s="24">
        <v>15284642.691444902</v>
      </c>
      <c r="N20" s="24">
        <v>11196900</v>
      </c>
      <c r="O20" s="25">
        <v>48648600</v>
      </c>
    </row>
    <row r="21" spans="4:15" x14ac:dyDescent="0.25">
      <c r="D21" s="26">
        <v>2</v>
      </c>
      <c r="E21" t="s">
        <v>26</v>
      </c>
      <c r="F21" s="23">
        <v>15535966.061809599</v>
      </c>
      <c r="G21" s="24">
        <v>1408377.0046346001</v>
      </c>
      <c r="H21" s="24">
        <v>9356016.3126299996</v>
      </c>
      <c r="I21" s="24">
        <v>940954.50481499999</v>
      </c>
      <c r="J21" s="24">
        <v>1556871.9471240002</v>
      </c>
      <c r="K21" s="24">
        <v>536421.23135999998</v>
      </c>
      <c r="L21" s="24">
        <v>296080.93900799996</v>
      </c>
      <c r="M21" s="24">
        <v>1397650.3722379999</v>
      </c>
      <c r="N21" s="24">
        <v>8156.25</v>
      </c>
      <c r="O21" s="25">
        <v>35437.5</v>
      </c>
    </row>
    <row r="22" spans="4:15" ht="15.75" thickBot="1" x14ac:dyDescent="0.3">
      <c r="D22" s="27">
        <v>3</v>
      </c>
      <c r="E22" t="s">
        <v>26</v>
      </c>
      <c r="F22" s="23">
        <v>38135103.6408526</v>
      </c>
      <c r="G22" s="24">
        <v>16436426.493678799</v>
      </c>
      <c r="H22" s="24">
        <v>13021153.798770001</v>
      </c>
      <c r="I22" s="24">
        <v>2703001.6037699999</v>
      </c>
      <c r="J22" s="24">
        <v>2063284.483432</v>
      </c>
      <c r="K22" s="24">
        <v>1492759.8573599998</v>
      </c>
      <c r="L22" s="24">
        <v>540389.67720000003</v>
      </c>
      <c r="M22" s="24">
        <v>1819962.7266418003</v>
      </c>
      <c r="N22" s="24">
        <v>10875</v>
      </c>
      <c r="O22" s="25">
        <v>47250</v>
      </c>
    </row>
    <row r="23" spans="4:15" ht="15.75" thickBot="1" x14ac:dyDescent="0.3">
      <c r="D23" s="28"/>
      <c r="E23" s="29" t="s">
        <v>27</v>
      </c>
      <c r="F23" s="30">
        <v>303093764.02474916</v>
      </c>
      <c r="G23" s="31">
        <v>82533011.324247405</v>
      </c>
      <c r="H23" s="31">
        <v>95895934.727400005</v>
      </c>
      <c r="I23" s="31">
        <v>30040573.846185002</v>
      </c>
      <c r="J23" s="31">
        <v>3620156.4305560002</v>
      </c>
      <c r="K23" s="31">
        <v>11718142.539828001</v>
      </c>
      <c r="L23" s="31">
        <v>836470.61620799999</v>
      </c>
      <c r="M23" s="31">
        <v>18502255.790324703</v>
      </c>
      <c r="N23" s="31">
        <v>11215931.25</v>
      </c>
      <c r="O23" s="32">
        <v>48731287.5</v>
      </c>
    </row>
    <row r="24" spans="4:15" x14ac:dyDescent="0.25">
      <c r="E24" s="33" t="s">
        <v>28</v>
      </c>
      <c r="F24" s="34"/>
      <c r="G24" s="35"/>
      <c r="H24" s="35"/>
      <c r="I24" s="35"/>
      <c r="J24" s="35"/>
      <c r="K24" s="35"/>
      <c r="L24" s="35"/>
      <c r="M24" s="35"/>
      <c r="N24" s="35"/>
      <c r="O24" s="35"/>
    </row>
    <row r="25" spans="4:15" x14ac:dyDescent="0.25">
      <c r="E25" s="36" t="s">
        <v>29</v>
      </c>
      <c r="F25" s="23">
        <v>12123750.560000001</v>
      </c>
      <c r="G25" s="35"/>
      <c r="H25" s="35"/>
      <c r="I25" s="35"/>
      <c r="J25" s="35"/>
      <c r="K25" s="35"/>
      <c r="L25" s="35"/>
      <c r="M25" s="35"/>
      <c r="N25" s="35"/>
      <c r="O25" s="35"/>
    </row>
    <row r="26" spans="4:15" x14ac:dyDescent="0.25">
      <c r="D26" s="28"/>
      <c r="E26" s="36" t="s">
        <v>30</v>
      </c>
      <c r="F26" s="23">
        <v>4849500.22</v>
      </c>
      <c r="G26" s="35"/>
      <c r="H26" s="35"/>
      <c r="I26" s="35"/>
      <c r="J26" s="35"/>
      <c r="K26" s="35"/>
      <c r="L26" s="35"/>
      <c r="M26" s="35"/>
      <c r="N26" s="35"/>
      <c r="O26" s="35"/>
    </row>
    <row r="27" spans="4:15" x14ac:dyDescent="0.25">
      <c r="E27" s="36" t="s">
        <v>31</v>
      </c>
      <c r="F27" s="23">
        <v>5152593.99</v>
      </c>
      <c r="G27" s="35"/>
      <c r="H27" s="35"/>
      <c r="I27" s="35"/>
      <c r="J27" s="35"/>
      <c r="K27" s="35"/>
      <c r="L27" s="35"/>
      <c r="M27" s="35"/>
      <c r="N27" s="35"/>
      <c r="O27" s="35"/>
    </row>
    <row r="28" spans="4:15" x14ac:dyDescent="0.25">
      <c r="E28" s="36" t="s">
        <v>32</v>
      </c>
      <c r="F28" s="23">
        <v>3334031.4</v>
      </c>
      <c r="G28" s="35"/>
      <c r="H28" s="35"/>
      <c r="I28" s="35"/>
      <c r="J28" s="35"/>
      <c r="K28" s="35"/>
      <c r="L28" s="35"/>
      <c r="M28" s="35"/>
      <c r="N28" s="35"/>
      <c r="O28" s="35"/>
    </row>
    <row r="29" spans="4:15" x14ac:dyDescent="0.25">
      <c r="E29" s="36" t="s">
        <v>33</v>
      </c>
      <c r="F29" s="23">
        <v>3030937.64</v>
      </c>
      <c r="G29" s="35"/>
      <c r="H29" s="35"/>
      <c r="I29" s="35"/>
      <c r="J29" s="35"/>
      <c r="K29" s="35"/>
      <c r="L29" s="35"/>
      <c r="M29" s="35"/>
      <c r="N29" s="35"/>
      <c r="O29" s="35"/>
    </row>
    <row r="30" spans="4:15" x14ac:dyDescent="0.25">
      <c r="E30" s="36" t="s">
        <v>34</v>
      </c>
      <c r="F30" s="23">
        <v>1818562.58</v>
      </c>
      <c r="G30" s="35"/>
      <c r="H30" s="35"/>
      <c r="I30" s="35"/>
      <c r="J30" s="35"/>
      <c r="K30" s="35"/>
      <c r="L30" s="35"/>
      <c r="M30" s="35"/>
      <c r="N30" s="35"/>
      <c r="O30" s="35"/>
    </row>
    <row r="31" spans="4:15" ht="15.75" thickBot="1" x14ac:dyDescent="0.3">
      <c r="E31" s="37" t="s">
        <v>35</v>
      </c>
      <c r="F31" s="38">
        <v>30309376.399999999</v>
      </c>
      <c r="G31" s="35"/>
      <c r="H31" s="35"/>
      <c r="I31" s="35"/>
      <c r="J31" s="35"/>
      <c r="K31" s="35"/>
      <c r="L31" s="35"/>
      <c r="M31" s="35"/>
      <c r="N31" s="35"/>
      <c r="O31" s="35"/>
    </row>
    <row r="32" spans="4:15" ht="15.75" thickBot="1" x14ac:dyDescent="0.3">
      <c r="D32" s="28"/>
      <c r="E32" s="39" t="s">
        <v>36</v>
      </c>
      <c r="F32" s="40">
        <v>333403140.43000001</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451BD-3F16-4210-AF19-5EA4B7AC2D4E}">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219551279</v>
      </c>
      <c r="F16" s="35">
        <v>65272458.700000003</v>
      </c>
      <c r="G16" s="35">
        <v>69383840</v>
      </c>
      <c r="H16" s="35">
        <v>21776771.5</v>
      </c>
      <c r="I16" s="35">
        <v>2668158.5</v>
      </c>
      <c r="J16" s="35">
        <v>8685973.2899999991</v>
      </c>
      <c r="K16" s="35">
        <v>608748.70000000007</v>
      </c>
      <c r="L16" s="35">
        <v>15058078.309999999</v>
      </c>
      <c r="M16" s="35">
        <v>5156750</v>
      </c>
      <c r="N16" s="45">
        <v>30940500</v>
      </c>
    </row>
    <row r="17" spans="4:14" x14ac:dyDescent="0.25">
      <c r="D17" s="43" t="s">
        <v>42</v>
      </c>
      <c r="E17" s="44">
        <v>241866875.95290002</v>
      </c>
      <c r="F17" s="35">
        <v>69900150.669700012</v>
      </c>
      <c r="G17" s="35">
        <v>79885096.020000011</v>
      </c>
      <c r="H17" s="35">
        <v>24929878.960500002</v>
      </c>
      <c r="I17" s="35">
        <v>3120824.5091000004</v>
      </c>
      <c r="J17" s="35">
        <v>9960278.3226000015</v>
      </c>
      <c r="K17" s="35">
        <v>721095.35880000005</v>
      </c>
      <c r="L17" s="35">
        <v>17767977.112199999</v>
      </c>
      <c r="M17" s="35">
        <v>7735125</v>
      </c>
      <c r="N17" s="45">
        <v>27846450</v>
      </c>
    </row>
    <row r="18" spans="4:14" x14ac:dyDescent="0.25">
      <c r="D18" s="46" t="s">
        <v>43</v>
      </c>
      <c r="E18" s="44">
        <v>11435111.275657099</v>
      </c>
      <c r="F18" s="35">
        <v>357973.00901540008</v>
      </c>
      <c r="G18" s="35">
        <v>2014037.1522000004</v>
      </c>
      <c r="H18" s="35">
        <v>685606.52080500009</v>
      </c>
      <c r="I18" s="35">
        <v>0</v>
      </c>
      <c r="J18" s="35">
        <v>0</v>
      </c>
      <c r="K18" s="35">
        <v>0</v>
      </c>
      <c r="L18" s="35">
        <v>23559.593636700003</v>
      </c>
      <c r="M18" s="35">
        <v>0</v>
      </c>
      <c r="N18" s="45">
        <v>8353935</v>
      </c>
    </row>
    <row r="19" spans="4:14" ht="15.75" thickBot="1" x14ac:dyDescent="0.3">
      <c r="D19" s="46" t="s">
        <v>44</v>
      </c>
      <c r="E19" s="44">
        <v>49791776.796192005</v>
      </c>
      <c r="F19" s="35">
        <v>12274887.645532003</v>
      </c>
      <c r="G19" s="35">
        <v>13996801.555200001</v>
      </c>
      <c r="H19" s="35">
        <v>4425088.3648800012</v>
      </c>
      <c r="I19" s="35">
        <v>499331.92145600007</v>
      </c>
      <c r="J19" s="35">
        <v>1757864.2172280003</v>
      </c>
      <c r="K19" s="35">
        <v>115375.257408</v>
      </c>
      <c r="L19" s="35">
        <v>710719.08448800002</v>
      </c>
      <c r="M19" s="35">
        <v>3480806.2499999995</v>
      </c>
      <c r="N19" s="45">
        <v>12530902.499999998</v>
      </c>
    </row>
    <row r="20" spans="4:14" ht="15.75" thickBot="1" x14ac:dyDescent="0.3">
      <c r="D20" s="47" t="s">
        <v>45</v>
      </c>
      <c r="E20" s="48">
        <v>303093764.0247491</v>
      </c>
      <c r="F20" s="49">
        <v>82533011.324247405</v>
      </c>
      <c r="G20" s="50">
        <v>95895934.727400005</v>
      </c>
      <c r="H20" s="50">
        <v>30040573.846185006</v>
      </c>
      <c r="I20" s="50">
        <v>3620156.4305560002</v>
      </c>
      <c r="J20" s="50">
        <v>11718142.539828002</v>
      </c>
      <c r="K20" s="50">
        <v>836470.61620800011</v>
      </c>
      <c r="L20" s="50">
        <v>18502255.790324699</v>
      </c>
      <c r="M20" s="50">
        <v>11215931.25</v>
      </c>
      <c r="N20" s="51">
        <v>48731287.5</v>
      </c>
    </row>
    <row r="21" spans="4:14" x14ac:dyDescent="0.25">
      <c r="D21" s="52" t="s">
        <v>46</v>
      </c>
      <c r="E21" s="53"/>
      <c r="F21" s="54"/>
      <c r="G21" s="54"/>
      <c r="H21" s="54"/>
      <c r="I21" s="54"/>
      <c r="J21" s="54"/>
      <c r="K21" s="54"/>
      <c r="L21" s="54"/>
      <c r="M21" s="54"/>
      <c r="N21" s="54"/>
    </row>
    <row r="22" spans="4:14" x14ac:dyDescent="0.25">
      <c r="D22" s="55" t="s">
        <v>29</v>
      </c>
      <c r="E22" s="56">
        <v>12123750.560989968</v>
      </c>
      <c r="F22" s="35"/>
      <c r="G22" s="35"/>
      <c r="H22" s="35"/>
      <c r="I22" s="35"/>
      <c r="J22" s="35"/>
      <c r="K22" s="35"/>
      <c r="L22" s="35"/>
      <c r="M22" s="35"/>
      <c r="N22" s="35"/>
    </row>
    <row r="23" spans="4:14" x14ac:dyDescent="0.25">
      <c r="D23" s="55" t="s">
        <v>30</v>
      </c>
      <c r="E23" s="56">
        <v>4849500.2243959866</v>
      </c>
      <c r="F23" s="35"/>
      <c r="G23" s="35"/>
      <c r="H23" s="35"/>
      <c r="I23" s="35"/>
      <c r="J23" s="35"/>
      <c r="K23" s="35"/>
      <c r="L23" s="35"/>
      <c r="M23" s="35"/>
      <c r="N23" s="35"/>
    </row>
    <row r="24" spans="4:14" x14ac:dyDescent="0.25">
      <c r="D24" s="55" t="s">
        <v>31</v>
      </c>
      <c r="E24" s="56">
        <v>5152593.988420736</v>
      </c>
      <c r="F24" s="35"/>
      <c r="G24" s="35"/>
      <c r="H24" s="35"/>
      <c r="I24" s="35"/>
      <c r="J24" s="35"/>
      <c r="K24" s="35"/>
      <c r="L24" s="35"/>
      <c r="M24" s="35"/>
      <c r="N24" s="35"/>
    </row>
    <row r="25" spans="4:14" x14ac:dyDescent="0.25">
      <c r="D25" s="55" t="s">
        <v>32</v>
      </c>
      <c r="E25" s="56">
        <v>3334031.4042722411</v>
      </c>
      <c r="F25" s="35"/>
      <c r="G25" s="35"/>
      <c r="H25" s="35"/>
      <c r="I25" s="35"/>
      <c r="J25" s="35"/>
      <c r="K25" s="35"/>
      <c r="L25" s="35"/>
      <c r="M25" s="35"/>
      <c r="N25" s="35"/>
    </row>
    <row r="26" spans="4:14" x14ac:dyDescent="0.25">
      <c r="D26" s="55" t="s">
        <v>33</v>
      </c>
      <c r="E26" s="56">
        <v>3030937.6402474921</v>
      </c>
      <c r="F26" s="35"/>
      <c r="G26" s="35"/>
      <c r="H26" s="35"/>
      <c r="I26" s="35"/>
      <c r="J26" s="35"/>
      <c r="K26" s="35"/>
      <c r="L26" s="35"/>
      <c r="M26" s="35"/>
      <c r="N26" s="35"/>
    </row>
    <row r="27" spans="4:14" x14ac:dyDescent="0.25">
      <c r="D27" s="55" t="s">
        <v>34</v>
      </c>
      <c r="E27" s="56">
        <v>1818562.584148495</v>
      </c>
      <c r="F27" s="35"/>
      <c r="G27" s="35"/>
      <c r="H27" s="35"/>
      <c r="I27" s="35"/>
      <c r="J27" s="35"/>
      <c r="K27" s="35"/>
      <c r="L27" s="35"/>
      <c r="M27" s="35"/>
      <c r="N27" s="35"/>
    </row>
    <row r="28" spans="4:14" ht="15.75" thickBot="1" x14ac:dyDescent="0.3">
      <c r="D28" s="57" t="s">
        <v>35</v>
      </c>
      <c r="E28" s="53">
        <v>30309376.402474917</v>
      </c>
      <c r="F28" s="35"/>
      <c r="G28" s="35"/>
      <c r="H28" s="35"/>
      <c r="I28" s="35"/>
      <c r="J28" s="35"/>
      <c r="K28" s="35"/>
      <c r="L28" s="35"/>
      <c r="M28" s="35"/>
      <c r="N28" s="35"/>
    </row>
    <row r="29" spans="4:14" ht="15.75" thickBot="1" x14ac:dyDescent="0.3">
      <c r="D29" s="47" t="s">
        <v>36</v>
      </c>
      <c r="E29" s="58">
        <v>333403140.42722404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EA6F2-3EEF-47F7-9405-E452E6205ACB}">
  <sheetPr codeName="Sheet25"/>
  <dimension ref="A1:U134"/>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144</v>
      </c>
      <c r="J21" s="61" t="s">
        <v>64</v>
      </c>
      <c r="K21" s="68">
        <v>50974931.700000003</v>
      </c>
      <c r="L21" s="68">
        <v>53297640</v>
      </c>
      <c r="M21" s="68">
        <v>19136304</v>
      </c>
      <c r="N21" s="68">
        <v>0</v>
      </c>
      <c r="O21" s="68">
        <v>7202617.79</v>
      </c>
      <c r="P21" s="68">
        <v>0</v>
      </c>
      <c r="Q21" s="68">
        <v>12873337.789999999</v>
      </c>
      <c r="R21" s="68">
        <v>5148000</v>
      </c>
      <c r="S21" s="68">
        <v>30888000</v>
      </c>
      <c r="T21" s="68">
        <v>179520831.28</v>
      </c>
      <c r="U21" s="69">
        <v>0.71974537749231204</v>
      </c>
    </row>
    <row r="22" spans="1:21" x14ac:dyDescent="0.25">
      <c r="A22" t="b">
        <v>1</v>
      </c>
      <c r="B22" t="b">
        <v>1</v>
      </c>
      <c r="D22" s="66" t="s">
        <v>65</v>
      </c>
      <c r="E22" s="61" t="s">
        <v>66</v>
      </c>
      <c r="F22" s="61" t="s">
        <v>66</v>
      </c>
      <c r="G22" s="61" t="s">
        <v>66</v>
      </c>
      <c r="H22" s="61" t="s">
        <v>66</v>
      </c>
      <c r="I22" s="67" t="s">
        <v>66</v>
      </c>
      <c r="J22" s="61" t="s">
        <v>66</v>
      </c>
      <c r="K22" s="68">
        <v>50974931.700000003</v>
      </c>
      <c r="L22" s="68">
        <v>53297640</v>
      </c>
      <c r="M22" s="68">
        <v>19136304</v>
      </c>
      <c r="N22" s="68">
        <v>0</v>
      </c>
      <c r="O22" s="68">
        <v>7202617.79</v>
      </c>
      <c r="P22" s="68">
        <v>0</v>
      </c>
      <c r="Q22" s="68">
        <v>12873337.789999999</v>
      </c>
      <c r="R22" s="68">
        <v>5148000</v>
      </c>
      <c r="S22" s="68">
        <v>30888000</v>
      </c>
      <c r="T22" s="68">
        <v>179520831.28</v>
      </c>
      <c r="U22" s="69">
        <v>0.71974537749231204</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0</v>
      </c>
      <c r="L31" s="61">
        <v>0</v>
      </c>
      <c r="M31" s="61">
        <v>0</v>
      </c>
      <c r="N31" s="61">
        <v>0</v>
      </c>
      <c r="O31" s="61">
        <v>0</v>
      </c>
      <c r="P31" s="61">
        <v>0</v>
      </c>
      <c r="Q31" s="61">
        <v>0</v>
      </c>
      <c r="R31" s="61">
        <v>0.5</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0</v>
      </c>
      <c r="L32" s="61">
        <v>0</v>
      </c>
      <c r="M32" s="61">
        <v>0</v>
      </c>
      <c r="N32" s="61">
        <v>0</v>
      </c>
      <c r="O32" s="61">
        <v>0</v>
      </c>
      <c r="P32" s="61">
        <v>0</v>
      </c>
      <c r="Q32" s="61">
        <v>0</v>
      </c>
      <c r="R32" s="61">
        <v>0</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7.0000000000000007E-2</v>
      </c>
      <c r="L33" s="61">
        <v>0.14000000000000001</v>
      </c>
      <c r="M33" s="61">
        <v>0.14000000000000001</v>
      </c>
      <c r="N33" s="61">
        <v>0</v>
      </c>
      <c r="O33" s="61">
        <v>0.14000000000000001</v>
      </c>
      <c r="P33" s="61">
        <v>0.14000000000000001</v>
      </c>
      <c r="Q33" s="61">
        <v>0.14000000000000001</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54543176.919000007</v>
      </c>
      <c r="L34" s="61">
        <v>60759309.600000009</v>
      </c>
      <c r="M34" s="61">
        <v>21815386.560000002</v>
      </c>
      <c r="N34" s="61">
        <v>0</v>
      </c>
      <c r="O34" s="61">
        <v>8210984.2806000011</v>
      </c>
      <c r="P34" s="61">
        <v>0</v>
      </c>
      <c r="Q34" s="61">
        <v>14675605.080600001</v>
      </c>
      <c r="R34" s="61">
        <v>7722000</v>
      </c>
      <c r="S34" s="61">
        <v>27799200</v>
      </c>
      <c r="T34" s="61">
        <v>195525662.44020003</v>
      </c>
      <c r="U34" s="69">
        <v>0.78391287918537167</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327259.06151400006</v>
      </c>
      <c r="L45" s="61">
        <v>1822779.2880000002</v>
      </c>
      <c r="M45" s="61">
        <v>654461.59680000006</v>
      </c>
      <c r="N45" s="61">
        <v>0</v>
      </c>
      <c r="O45" s="61">
        <v>0</v>
      </c>
      <c r="P45" s="61">
        <v>0</v>
      </c>
      <c r="Q45" s="61">
        <v>22013.407620900001</v>
      </c>
      <c r="R45" s="61">
        <v>0</v>
      </c>
      <c r="S45" s="61">
        <v>8339760</v>
      </c>
      <c r="T45" s="61">
        <v>11166273.353934899</v>
      </c>
      <c r="U45" s="69">
        <v>4.4768473792186521E-2</v>
      </c>
    </row>
    <row r="46" spans="1:21" x14ac:dyDescent="0.25">
      <c r="A46" t="b">
        <v>1</v>
      </c>
      <c r="B46" t="b">
        <v>1</v>
      </c>
      <c r="D46" s="66" t="s">
        <v>104</v>
      </c>
      <c r="E46" s="61" t="s">
        <v>66</v>
      </c>
      <c r="F46" s="61" t="s">
        <v>66</v>
      </c>
      <c r="G46" s="61" t="s">
        <v>66</v>
      </c>
      <c r="H46" s="61" t="s">
        <v>66</v>
      </c>
      <c r="I46" s="67" t="s">
        <v>66</v>
      </c>
      <c r="J46" s="61" t="s">
        <v>66</v>
      </c>
      <c r="K46" s="61">
        <v>54870435.980514005</v>
      </c>
      <c r="L46" s="61">
        <v>62582088.888000011</v>
      </c>
      <c r="M46" s="61">
        <v>22469848.156800002</v>
      </c>
      <c r="N46" s="61">
        <v>0</v>
      </c>
      <c r="O46" s="61">
        <v>8210984.2806000011</v>
      </c>
      <c r="P46" s="61">
        <v>0</v>
      </c>
      <c r="Q46" s="61">
        <v>14697618.488220902</v>
      </c>
      <c r="R46" s="61">
        <v>7722000</v>
      </c>
      <c r="S46" s="61">
        <v>36138960</v>
      </c>
      <c r="T46" s="61">
        <v>206691935.79413494</v>
      </c>
      <c r="U46" s="69">
        <v>0.82868135297755829</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9817771.8454200029</v>
      </c>
      <c r="L52" s="61">
        <v>10936675.728000002</v>
      </c>
      <c r="M52" s="61">
        <v>3926769.580800001</v>
      </c>
      <c r="N52" s="61">
        <v>0</v>
      </c>
      <c r="O52" s="61">
        <v>1477977.1705080003</v>
      </c>
      <c r="P52" s="61">
        <v>0</v>
      </c>
      <c r="Q52" s="61">
        <v>587024.20322400006</v>
      </c>
      <c r="R52" s="61">
        <v>3474899.9999999995</v>
      </c>
      <c r="S52" s="61">
        <v>12509639.999999998</v>
      </c>
      <c r="T52" s="61">
        <v>42730758.527952</v>
      </c>
      <c r="U52" s="69">
        <v>0.17131864702244176</v>
      </c>
    </row>
    <row r="53" spans="1:21" x14ac:dyDescent="0.25">
      <c r="A53" t="b">
        <v>1</v>
      </c>
      <c r="B53" t="b">
        <v>1</v>
      </c>
      <c r="D53" s="66" t="s">
        <v>114</v>
      </c>
      <c r="E53" s="61" t="s">
        <v>66</v>
      </c>
      <c r="F53" s="61" t="s">
        <v>66</v>
      </c>
      <c r="G53" s="61" t="s">
        <v>66</v>
      </c>
      <c r="H53" s="61" t="s">
        <v>66</v>
      </c>
      <c r="I53" s="67" t="s">
        <v>66</v>
      </c>
      <c r="J53" s="61" t="s">
        <v>66</v>
      </c>
      <c r="K53" s="61">
        <v>64688207.825934008</v>
      </c>
      <c r="L53" s="61">
        <v>73518764.616000012</v>
      </c>
      <c r="M53" s="61">
        <v>26396617.737600002</v>
      </c>
      <c r="N53" s="61">
        <v>0</v>
      </c>
      <c r="O53" s="61">
        <v>9688961.4511080012</v>
      </c>
      <c r="P53" s="61">
        <v>0</v>
      </c>
      <c r="Q53" s="61">
        <v>15284642.691444902</v>
      </c>
      <c r="R53" s="61">
        <v>11196900</v>
      </c>
      <c r="S53" s="61">
        <v>48648600</v>
      </c>
      <c r="T53" s="61">
        <v>249422694.32208693</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0.16937122992746201</v>
      </c>
    </row>
    <row r="62" spans="1:21" ht="75" x14ac:dyDescent="0.25">
      <c r="A62" t="b">
        <v>1</v>
      </c>
      <c r="B62" t="b">
        <v>0</v>
      </c>
      <c r="D62" s="66" t="s">
        <v>66</v>
      </c>
      <c r="E62" s="61" t="s">
        <v>117</v>
      </c>
      <c r="F62" s="61" t="s">
        <v>121</v>
      </c>
      <c r="G62" s="61" t="s">
        <v>122</v>
      </c>
      <c r="H62" s="61" t="s">
        <v>123</v>
      </c>
      <c r="I62" s="67">
        <v>1</v>
      </c>
      <c r="J62" s="61" t="s">
        <v>120</v>
      </c>
      <c r="K62" s="68">
        <v>166213</v>
      </c>
      <c r="L62" s="68">
        <v>5817455</v>
      </c>
      <c r="M62" s="68">
        <v>415532.5</v>
      </c>
      <c r="N62" s="68">
        <v>914171.5</v>
      </c>
      <c r="O62" s="68">
        <v>166213</v>
      </c>
      <c r="P62" s="68">
        <v>166213</v>
      </c>
      <c r="Q62" s="68">
        <v>664852</v>
      </c>
      <c r="R62" s="68">
        <v>3750</v>
      </c>
      <c r="S62" s="68">
        <v>22500</v>
      </c>
      <c r="T62" s="68">
        <v>8336900</v>
      </c>
      <c r="U62" s="69">
        <v>0.53661934937497757</v>
      </c>
    </row>
    <row r="63" spans="1:21" x14ac:dyDescent="0.25">
      <c r="A63" t="b">
        <v>1</v>
      </c>
      <c r="B63" t="b">
        <v>1</v>
      </c>
      <c r="D63" s="66" t="s">
        <v>65</v>
      </c>
      <c r="E63" s="61" t="s">
        <v>66</v>
      </c>
      <c r="F63" s="61" t="s">
        <v>66</v>
      </c>
      <c r="G63" s="61" t="s">
        <v>66</v>
      </c>
      <c r="H63" s="61" t="s">
        <v>66</v>
      </c>
      <c r="I63" s="67" t="s">
        <v>66</v>
      </c>
      <c r="J63" s="61" t="s">
        <v>66</v>
      </c>
      <c r="K63" s="61">
        <v>1128413</v>
      </c>
      <c r="L63" s="61">
        <v>6529965</v>
      </c>
      <c r="M63" s="61">
        <v>656732.5</v>
      </c>
      <c r="N63" s="61">
        <v>1114171.5</v>
      </c>
      <c r="O63" s="61">
        <v>377804</v>
      </c>
      <c r="P63" s="61">
        <v>208531.20000000001</v>
      </c>
      <c r="Q63" s="61">
        <v>926378.48</v>
      </c>
      <c r="R63" s="61">
        <v>3750</v>
      </c>
      <c r="S63" s="61">
        <v>22500</v>
      </c>
      <c r="T63" s="61">
        <v>10968245.68</v>
      </c>
      <c r="U63" s="69">
        <v>0.70599057930243958</v>
      </c>
    </row>
    <row r="64" spans="1:21" ht="30" x14ac:dyDescent="0.25">
      <c r="A64" t="b">
        <v>0</v>
      </c>
      <c r="B64" t="b">
        <v>0</v>
      </c>
      <c r="D64" s="66" t="s">
        <v>67</v>
      </c>
      <c r="E64" s="61" t="s">
        <v>124</v>
      </c>
      <c r="F64" s="61" t="s">
        <v>69</v>
      </c>
      <c r="G64" s="61" t="s">
        <v>11</v>
      </c>
      <c r="H64" s="61" t="s">
        <v>70</v>
      </c>
      <c r="I64" s="67" t="s">
        <v>70</v>
      </c>
      <c r="J64" s="61" t="s">
        <v>70</v>
      </c>
      <c r="K64" s="61">
        <v>0</v>
      </c>
      <c r="L64" s="61">
        <v>0</v>
      </c>
      <c r="M64" s="61">
        <v>0</v>
      </c>
      <c r="N64" s="61">
        <v>0</v>
      </c>
      <c r="O64" s="61">
        <v>0</v>
      </c>
      <c r="P64" s="61">
        <v>0</v>
      </c>
      <c r="Q64" s="61">
        <v>0</v>
      </c>
      <c r="R64" s="61">
        <v>0</v>
      </c>
      <c r="S64" s="61">
        <v>0</v>
      </c>
      <c r="T64" s="61" t="s">
        <v>66</v>
      </c>
      <c r="U64" s="69" t="s">
        <v>66</v>
      </c>
    </row>
    <row r="65" spans="1:21" x14ac:dyDescent="0.25">
      <c r="A65" t="b">
        <v>0</v>
      </c>
      <c r="B65" t="b">
        <v>0</v>
      </c>
      <c r="D65" s="66" t="s">
        <v>66</v>
      </c>
      <c r="E65" s="61" t="s">
        <v>124</v>
      </c>
      <c r="F65" s="61" t="s">
        <v>74</v>
      </c>
      <c r="G65" s="61" t="s">
        <v>75</v>
      </c>
      <c r="H65" s="61" t="s">
        <v>70</v>
      </c>
      <c r="I65" s="67" t="s">
        <v>70</v>
      </c>
      <c r="J65" s="61" t="s">
        <v>70</v>
      </c>
      <c r="K65" s="61">
        <v>0</v>
      </c>
      <c r="L65" s="61">
        <v>0</v>
      </c>
      <c r="M65" s="61">
        <v>0</v>
      </c>
      <c r="N65" s="61">
        <v>0</v>
      </c>
      <c r="O65" s="61">
        <v>0</v>
      </c>
      <c r="P65" s="61">
        <v>0</v>
      </c>
      <c r="Q65" s="61">
        <v>0</v>
      </c>
      <c r="R65" s="61">
        <v>0</v>
      </c>
      <c r="S65" s="61">
        <v>-0.1</v>
      </c>
      <c r="T65" s="61" t="s">
        <v>66</v>
      </c>
      <c r="U65" s="69" t="s">
        <v>66</v>
      </c>
    </row>
    <row r="66" spans="1:21" x14ac:dyDescent="0.25">
      <c r="A66" t="b">
        <v>0</v>
      </c>
      <c r="B66" t="b">
        <v>0</v>
      </c>
      <c r="D66" s="66" t="s">
        <v>66</v>
      </c>
      <c r="E66" s="61" t="s">
        <v>124</v>
      </c>
      <c r="F66" s="61" t="s">
        <v>84</v>
      </c>
      <c r="G66" s="61" t="s">
        <v>85</v>
      </c>
      <c r="H66" s="61" t="s">
        <v>70</v>
      </c>
      <c r="I66" s="67" t="s">
        <v>70</v>
      </c>
      <c r="J66" s="61" t="s">
        <v>70</v>
      </c>
      <c r="K66" s="61">
        <v>0</v>
      </c>
      <c r="L66" s="61">
        <v>0</v>
      </c>
      <c r="M66" s="61">
        <v>0</v>
      </c>
      <c r="N66" s="61">
        <v>0</v>
      </c>
      <c r="O66" s="61">
        <v>0</v>
      </c>
      <c r="P66" s="61">
        <v>0</v>
      </c>
      <c r="Q66" s="61">
        <v>0</v>
      </c>
      <c r="R66" s="61">
        <v>0.5</v>
      </c>
      <c r="S66" s="61">
        <v>0</v>
      </c>
      <c r="T66" s="61" t="s">
        <v>66</v>
      </c>
      <c r="U66" s="69" t="s">
        <v>66</v>
      </c>
    </row>
    <row r="67" spans="1:21" ht="45" x14ac:dyDescent="0.25">
      <c r="A67" t="b">
        <v>0</v>
      </c>
      <c r="B67" t="b">
        <v>0</v>
      </c>
      <c r="D67" s="66" t="s">
        <v>66</v>
      </c>
      <c r="E67" s="61" t="s">
        <v>124</v>
      </c>
      <c r="F67" s="61" t="s">
        <v>76</v>
      </c>
      <c r="G67" s="61" t="s">
        <v>77</v>
      </c>
      <c r="H67" s="61" t="s">
        <v>70</v>
      </c>
      <c r="I67" s="67" t="s">
        <v>70</v>
      </c>
      <c r="J67" s="61" t="s">
        <v>70</v>
      </c>
      <c r="K67" s="61">
        <v>0.05</v>
      </c>
      <c r="L67" s="61">
        <v>7.0000000000000007E-2</v>
      </c>
      <c r="M67" s="61">
        <v>7.0000000000000007E-2</v>
      </c>
      <c r="N67" s="61">
        <v>0.05</v>
      </c>
      <c r="O67" s="61">
        <v>7.0000000000000007E-2</v>
      </c>
      <c r="P67" s="61">
        <v>7.0000000000000007E-2</v>
      </c>
      <c r="Q67" s="61">
        <v>7.0000000000000007E-2</v>
      </c>
      <c r="R67" s="61">
        <v>0</v>
      </c>
      <c r="S67" s="61">
        <v>0</v>
      </c>
      <c r="T67" s="61" t="s">
        <v>66</v>
      </c>
      <c r="U67" s="69" t="s">
        <v>66</v>
      </c>
    </row>
    <row r="68" spans="1:21" ht="45" x14ac:dyDescent="0.25">
      <c r="A68" t="b">
        <v>0</v>
      </c>
      <c r="B68" t="b">
        <v>0</v>
      </c>
      <c r="D68" s="66" t="s">
        <v>66</v>
      </c>
      <c r="E68" s="61" t="s">
        <v>124</v>
      </c>
      <c r="F68" s="61" t="s">
        <v>80</v>
      </c>
      <c r="G68" s="61" t="s">
        <v>81</v>
      </c>
      <c r="H68" s="61" t="s">
        <v>70</v>
      </c>
      <c r="I68" s="67" t="s">
        <v>70</v>
      </c>
      <c r="J68" s="61" t="s">
        <v>70</v>
      </c>
      <c r="K68" s="61">
        <v>0</v>
      </c>
      <c r="L68" s="61">
        <v>0</v>
      </c>
      <c r="M68" s="61">
        <v>0</v>
      </c>
      <c r="N68" s="61">
        <v>0</v>
      </c>
      <c r="O68" s="61">
        <v>0</v>
      </c>
      <c r="P68" s="61">
        <v>0</v>
      </c>
      <c r="Q68" s="61">
        <v>0</v>
      </c>
      <c r="R68" s="61">
        <v>0</v>
      </c>
      <c r="S68" s="61">
        <v>0</v>
      </c>
      <c r="T68" s="61" t="s">
        <v>66</v>
      </c>
      <c r="U68" s="69" t="s">
        <v>66</v>
      </c>
    </row>
    <row r="69" spans="1:21" x14ac:dyDescent="0.25">
      <c r="A69" t="b">
        <v>0</v>
      </c>
      <c r="B69" t="b">
        <v>0</v>
      </c>
      <c r="D69" s="66" t="s">
        <v>66</v>
      </c>
      <c r="E69" s="61" t="s">
        <v>124</v>
      </c>
      <c r="F69" s="61" t="s">
        <v>71</v>
      </c>
      <c r="G69" s="61" t="s">
        <v>72</v>
      </c>
      <c r="H69" s="61" t="s">
        <v>70</v>
      </c>
      <c r="I69" s="67" t="s">
        <v>70</v>
      </c>
      <c r="J69" s="61" t="s">
        <v>70</v>
      </c>
      <c r="K69" s="61">
        <v>0.02</v>
      </c>
      <c r="L69" s="61">
        <v>7.0000000000000007E-2</v>
      </c>
      <c r="M69" s="61">
        <v>7.0000000000000007E-2</v>
      </c>
      <c r="N69" s="61">
        <v>7.0000000000000007E-2</v>
      </c>
      <c r="O69" s="61">
        <v>7.0000000000000007E-2</v>
      </c>
      <c r="P69" s="61">
        <v>7.0000000000000007E-2</v>
      </c>
      <c r="Q69" s="61">
        <v>7.0000000000000007E-2</v>
      </c>
      <c r="R69" s="61">
        <v>0</v>
      </c>
      <c r="S69" s="61">
        <v>0</v>
      </c>
      <c r="T69" s="61" t="s">
        <v>66</v>
      </c>
      <c r="U69" s="69" t="s">
        <v>66</v>
      </c>
    </row>
    <row r="70" spans="1:21" ht="30" x14ac:dyDescent="0.25">
      <c r="A70" t="b">
        <v>0</v>
      </c>
      <c r="B70" t="b">
        <v>0</v>
      </c>
      <c r="D70" s="66" t="s">
        <v>66</v>
      </c>
      <c r="E70" s="61" t="s">
        <v>124</v>
      </c>
      <c r="F70" s="61" t="s">
        <v>73</v>
      </c>
      <c r="G70" s="61" t="s">
        <v>125</v>
      </c>
      <c r="H70" s="61" t="s">
        <v>70</v>
      </c>
      <c r="I70" s="67" t="s">
        <v>70</v>
      </c>
      <c r="J70" s="61" t="s">
        <v>70</v>
      </c>
      <c r="K70" s="61">
        <v>0</v>
      </c>
      <c r="L70" s="61">
        <v>0.06</v>
      </c>
      <c r="M70" s="61">
        <v>0.06</v>
      </c>
      <c r="N70" s="61">
        <v>0.06</v>
      </c>
      <c r="O70" s="61">
        <v>0.06</v>
      </c>
      <c r="P70" s="61">
        <v>0.06</v>
      </c>
      <c r="Q70" s="61">
        <v>0.06</v>
      </c>
      <c r="R70" s="61">
        <v>0</v>
      </c>
      <c r="S70" s="61">
        <v>0</v>
      </c>
      <c r="T70" s="61" t="s">
        <v>66</v>
      </c>
      <c r="U70" s="69" t="s">
        <v>66</v>
      </c>
    </row>
    <row r="71" spans="1:21" ht="30" x14ac:dyDescent="0.25">
      <c r="A71" t="b">
        <v>0</v>
      </c>
      <c r="B71" t="b">
        <v>0</v>
      </c>
      <c r="D71" s="66" t="s">
        <v>66</v>
      </c>
      <c r="E71" s="61" t="s">
        <v>124</v>
      </c>
      <c r="F71" s="61" t="s">
        <v>86</v>
      </c>
      <c r="G71" s="61" t="s">
        <v>126</v>
      </c>
      <c r="H71" s="61" t="s">
        <v>70</v>
      </c>
      <c r="I71" s="67" t="s">
        <v>70</v>
      </c>
      <c r="J71" s="61" t="s">
        <v>70</v>
      </c>
      <c r="K71" s="61">
        <v>4.1000000000000012E-3</v>
      </c>
      <c r="L71" s="61">
        <v>2.46E-2</v>
      </c>
      <c r="M71" s="61">
        <v>2.46E-2</v>
      </c>
      <c r="N71" s="61">
        <v>2.46E-2</v>
      </c>
      <c r="O71" s="61">
        <v>2.4E-2</v>
      </c>
      <c r="P71" s="61">
        <v>2.4E-2</v>
      </c>
      <c r="Q71" s="61">
        <v>0.25</v>
      </c>
      <c r="R71" s="61">
        <v>0</v>
      </c>
      <c r="S71" s="61">
        <v>0</v>
      </c>
      <c r="T71" s="61" t="s">
        <v>66</v>
      </c>
      <c r="U71" s="69" t="s">
        <v>66</v>
      </c>
    </row>
    <row r="72" spans="1:21" x14ac:dyDescent="0.25">
      <c r="A72" t="b">
        <v>0</v>
      </c>
      <c r="B72" t="b">
        <v>0</v>
      </c>
      <c r="D72" s="66" t="s">
        <v>88</v>
      </c>
      <c r="E72" s="61" t="s">
        <v>66</v>
      </c>
      <c r="F72" s="61" t="s">
        <v>66</v>
      </c>
      <c r="G72" s="61" t="s">
        <v>66</v>
      </c>
      <c r="H72" s="61" t="s">
        <v>66</v>
      </c>
      <c r="I72" s="67" t="s">
        <v>66</v>
      </c>
      <c r="J72" s="61" t="s">
        <v>66</v>
      </c>
      <c r="K72" s="61">
        <v>7.4100000000000013E-2</v>
      </c>
      <c r="L72" s="61">
        <v>0.22460000000000002</v>
      </c>
      <c r="M72" s="61">
        <v>0.22460000000000002</v>
      </c>
      <c r="N72" s="61">
        <v>0.2046</v>
      </c>
      <c r="O72" s="61">
        <v>0.224</v>
      </c>
      <c r="P72" s="61">
        <v>0.224</v>
      </c>
      <c r="Q72" s="61">
        <v>0.45</v>
      </c>
      <c r="R72" s="61">
        <v>0.5</v>
      </c>
      <c r="S72" s="61">
        <v>-0.1</v>
      </c>
      <c r="T72" s="61" t="s">
        <v>66</v>
      </c>
      <c r="U72" s="69" t="s">
        <v>66</v>
      </c>
    </row>
    <row r="73" spans="1:21" x14ac:dyDescent="0.25">
      <c r="A73" t="b">
        <v>1</v>
      </c>
      <c r="B73" t="b">
        <v>1</v>
      </c>
      <c r="D73" s="66" t="s">
        <v>89</v>
      </c>
      <c r="E73" s="61" t="s">
        <v>66</v>
      </c>
      <c r="F73" s="61" t="s">
        <v>66</v>
      </c>
      <c r="G73" s="61" t="s">
        <v>66</v>
      </c>
      <c r="H73" s="61" t="s">
        <v>66</v>
      </c>
      <c r="I73" s="67" t="s">
        <v>66</v>
      </c>
      <c r="J73" s="61" t="s">
        <v>66</v>
      </c>
      <c r="K73" s="61">
        <v>1212028.4033000001</v>
      </c>
      <c r="L73" s="61">
        <v>7996595.1390000004</v>
      </c>
      <c r="M73" s="61">
        <v>804234.61950000003</v>
      </c>
      <c r="N73" s="61">
        <v>1342130.9889000002</v>
      </c>
      <c r="O73" s="61">
        <v>462432.09600000002</v>
      </c>
      <c r="P73" s="61">
        <v>255242.1888</v>
      </c>
      <c r="Q73" s="61">
        <v>1343248.7959999999</v>
      </c>
      <c r="R73" s="61">
        <v>5625</v>
      </c>
      <c r="S73" s="61">
        <v>20250</v>
      </c>
      <c r="T73" s="61">
        <v>13441787.231500002</v>
      </c>
      <c r="U73" s="69">
        <v>0.865204466720773</v>
      </c>
    </row>
    <row r="74" spans="1:21" ht="30" x14ac:dyDescent="0.25">
      <c r="A74" t="b">
        <v>0</v>
      </c>
      <c r="B74" t="b">
        <v>0</v>
      </c>
      <c r="D74" s="66" t="s">
        <v>90</v>
      </c>
      <c r="E74" s="61" t="s">
        <v>127</v>
      </c>
      <c r="F74" s="61" t="s">
        <v>92</v>
      </c>
      <c r="G74" s="61" t="s">
        <v>93</v>
      </c>
      <c r="H74" s="61" t="s">
        <v>66</v>
      </c>
      <c r="I74" s="67" t="s">
        <v>66</v>
      </c>
      <c r="J74" s="61" t="s">
        <v>66</v>
      </c>
      <c r="K74" s="61">
        <v>0</v>
      </c>
      <c r="L74" s="61">
        <v>0</v>
      </c>
      <c r="M74" s="61">
        <v>0</v>
      </c>
      <c r="N74" s="61">
        <v>0</v>
      </c>
      <c r="O74" s="61">
        <v>0</v>
      </c>
      <c r="P74" s="61">
        <v>0</v>
      </c>
      <c r="Q74" s="61">
        <v>0</v>
      </c>
      <c r="R74" s="61">
        <v>0</v>
      </c>
      <c r="S74" s="61">
        <v>0</v>
      </c>
      <c r="T74" s="61" t="s">
        <v>66</v>
      </c>
      <c r="U74" s="69" t="s">
        <v>66</v>
      </c>
    </row>
    <row r="75" spans="1:21" x14ac:dyDescent="0.25">
      <c r="A75" t="b">
        <v>0</v>
      </c>
      <c r="B75" t="b">
        <v>0</v>
      </c>
      <c r="D75" s="66" t="s">
        <v>66</v>
      </c>
      <c r="E75" s="61" t="s">
        <v>127</v>
      </c>
      <c r="F75" s="61" t="s">
        <v>94</v>
      </c>
      <c r="G75" s="61" t="s">
        <v>93</v>
      </c>
      <c r="H75" s="61" t="s">
        <v>66</v>
      </c>
      <c r="I75" s="67" t="s">
        <v>66</v>
      </c>
      <c r="J75" s="61" t="s">
        <v>66</v>
      </c>
      <c r="K75" s="61">
        <v>2E-3</v>
      </c>
      <c r="L75" s="61">
        <v>0.01</v>
      </c>
      <c r="M75" s="61">
        <v>0.01</v>
      </c>
      <c r="N75" s="61">
        <v>0</v>
      </c>
      <c r="O75" s="61">
        <v>0</v>
      </c>
      <c r="P75" s="61">
        <v>0</v>
      </c>
      <c r="Q75" s="61">
        <v>5.0000000000000001E-4</v>
      </c>
      <c r="R75" s="61">
        <v>0</v>
      </c>
      <c r="S75" s="61">
        <v>0</v>
      </c>
      <c r="T75" s="61" t="s">
        <v>66</v>
      </c>
      <c r="U75" s="69" t="s">
        <v>66</v>
      </c>
    </row>
    <row r="76" spans="1:21" ht="30" x14ac:dyDescent="0.25">
      <c r="A76" t="b">
        <v>0</v>
      </c>
      <c r="B76" t="b">
        <v>0</v>
      </c>
      <c r="D76" s="66" t="s">
        <v>66</v>
      </c>
      <c r="E76" s="61" t="s">
        <v>127</v>
      </c>
      <c r="F76" s="61" t="s">
        <v>95</v>
      </c>
      <c r="G76" s="61" t="s">
        <v>93</v>
      </c>
      <c r="H76" s="61" t="s">
        <v>66</v>
      </c>
      <c r="I76" s="67" t="s">
        <v>66</v>
      </c>
      <c r="J76" s="61" t="s">
        <v>66</v>
      </c>
      <c r="K76" s="61">
        <v>0</v>
      </c>
      <c r="L76" s="61">
        <v>0</v>
      </c>
      <c r="M76" s="61">
        <v>0</v>
      </c>
      <c r="N76" s="61">
        <v>0</v>
      </c>
      <c r="O76" s="61">
        <v>0</v>
      </c>
      <c r="P76" s="61">
        <v>0</v>
      </c>
      <c r="Q76" s="61">
        <v>0</v>
      </c>
      <c r="R76" s="61">
        <v>0</v>
      </c>
      <c r="S76" s="61">
        <v>0.3</v>
      </c>
      <c r="T76" s="61" t="s">
        <v>66</v>
      </c>
      <c r="U76" s="69" t="s">
        <v>66</v>
      </c>
    </row>
    <row r="77" spans="1:21" ht="30" x14ac:dyDescent="0.25">
      <c r="A77" t="b">
        <v>0</v>
      </c>
      <c r="B77" t="b">
        <v>0</v>
      </c>
      <c r="D77" s="66" t="s">
        <v>66</v>
      </c>
      <c r="E77" s="61" t="s">
        <v>127</v>
      </c>
      <c r="F77" s="61" t="s">
        <v>96</v>
      </c>
      <c r="G77" s="61" t="s">
        <v>93</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ht="30" x14ac:dyDescent="0.25">
      <c r="A78" t="b">
        <v>0</v>
      </c>
      <c r="B78" t="b">
        <v>0</v>
      </c>
      <c r="D78" s="66" t="s">
        <v>66</v>
      </c>
      <c r="E78" s="61" t="s">
        <v>127</v>
      </c>
      <c r="F78" s="61" t="s">
        <v>97</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127</v>
      </c>
      <c r="F79" s="61" t="s">
        <v>98</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127</v>
      </c>
      <c r="F80" s="61" t="s">
        <v>99</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127</v>
      </c>
      <c r="F81" s="61" t="s">
        <v>100</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127</v>
      </c>
      <c r="F82" s="61" t="s">
        <v>101</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102</v>
      </c>
      <c r="E83" s="61" t="s">
        <v>66</v>
      </c>
      <c r="F83" s="61" t="s">
        <v>66</v>
      </c>
      <c r="G83" s="61" t="s">
        <v>66</v>
      </c>
      <c r="H83" s="61" t="s">
        <v>66</v>
      </c>
      <c r="I83" s="67" t="s">
        <v>66</v>
      </c>
      <c r="J83" s="61" t="s">
        <v>66</v>
      </c>
      <c r="K83" s="61">
        <v>2E-3</v>
      </c>
      <c r="L83" s="61">
        <v>0.01</v>
      </c>
      <c r="M83" s="61">
        <v>0.01</v>
      </c>
      <c r="N83" s="61">
        <v>0</v>
      </c>
      <c r="O83" s="61">
        <v>0</v>
      </c>
      <c r="P83" s="61">
        <v>0</v>
      </c>
      <c r="Q83" s="61">
        <v>5.0000000000000001E-4</v>
      </c>
      <c r="R83" s="61">
        <v>0</v>
      </c>
      <c r="S83" s="61">
        <v>0.3</v>
      </c>
      <c r="T83" s="61" t="s">
        <v>66</v>
      </c>
      <c r="U83" s="69" t="s">
        <v>66</v>
      </c>
    </row>
    <row r="84" spans="1:21" x14ac:dyDescent="0.25">
      <c r="A84" t="b">
        <v>1</v>
      </c>
      <c r="B84" t="b">
        <v>1</v>
      </c>
      <c r="D84" s="66" t="s">
        <v>103</v>
      </c>
      <c r="E84" s="61" t="s">
        <v>66</v>
      </c>
      <c r="F84" s="61" t="s">
        <v>66</v>
      </c>
      <c r="G84" s="61" t="s">
        <v>66</v>
      </c>
      <c r="H84" s="61" t="s">
        <v>66</v>
      </c>
      <c r="I84" s="67" t="s">
        <v>66</v>
      </c>
      <c r="J84" s="61" t="s">
        <v>66</v>
      </c>
      <c r="K84" s="61">
        <v>2424.0568066000001</v>
      </c>
      <c r="L84" s="61">
        <v>79965.951390000002</v>
      </c>
      <c r="M84" s="61">
        <v>8042.3461950000001</v>
      </c>
      <c r="N84" s="61">
        <v>0</v>
      </c>
      <c r="O84" s="61">
        <v>0</v>
      </c>
      <c r="P84" s="61">
        <v>0</v>
      </c>
      <c r="Q84" s="61">
        <v>671.62439799999993</v>
      </c>
      <c r="R84" s="61">
        <v>0</v>
      </c>
      <c r="S84" s="61">
        <v>6075</v>
      </c>
      <c r="T84" s="61">
        <v>97178.978789600005</v>
      </c>
      <c r="U84" s="69">
        <v>6.255097262891471E-3</v>
      </c>
    </row>
    <row r="85" spans="1:21" x14ac:dyDescent="0.25">
      <c r="A85" t="b">
        <v>1</v>
      </c>
      <c r="B85" t="b">
        <v>1</v>
      </c>
      <c r="D85" s="66" t="s">
        <v>104</v>
      </c>
      <c r="E85" s="61" t="s">
        <v>66</v>
      </c>
      <c r="F85" s="61" t="s">
        <v>66</v>
      </c>
      <c r="G85" s="61" t="s">
        <v>66</v>
      </c>
      <c r="H85" s="61" t="s">
        <v>66</v>
      </c>
      <c r="I85" s="67" t="s">
        <v>66</v>
      </c>
      <c r="J85" s="61" t="s">
        <v>66</v>
      </c>
      <c r="K85" s="61">
        <v>1214452.4601066001</v>
      </c>
      <c r="L85" s="61">
        <v>8076561.0903900005</v>
      </c>
      <c r="M85" s="61">
        <v>812276.96569500002</v>
      </c>
      <c r="N85" s="61">
        <v>1342130.9889000002</v>
      </c>
      <c r="O85" s="61">
        <v>462432.09600000002</v>
      </c>
      <c r="P85" s="61">
        <v>255242.1888</v>
      </c>
      <c r="Q85" s="61">
        <v>1343920.4203979997</v>
      </c>
      <c r="R85" s="61">
        <v>5625</v>
      </c>
      <c r="S85" s="61">
        <v>26325</v>
      </c>
      <c r="T85" s="61">
        <v>13538966.210289601</v>
      </c>
      <c r="U85" s="69">
        <v>0.87145956398366442</v>
      </c>
    </row>
    <row r="86" spans="1:21" ht="30" x14ac:dyDescent="0.25">
      <c r="A86" t="b">
        <v>0</v>
      </c>
      <c r="B86" t="b">
        <v>0</v>
      </c>
      <c r="D86" s="66" t="s">
        <v>105</v>
      </c>
      <c r="E86" s="61" t="s">
        <v>128</v>
      </c>
      <c r="F86" s="61" t="s">
        <v>107</v>
      </c>
      <c r="G86" s="61" t="s">
        <v>108</v>
      </c>
      <c r="H86" s="61" t="s">
        <v>66</v>
      </c>
      <c r="I86" s="67" t="s">
        <v>66</v>
      </c>
      <c r="J86" s="61" t="s">
        <v>66</v>
      </c>
      <c r="K86" s="61">
        <v>0.04</v>
      </c>
      <c r="L86" s="61">
        <v>0</v>
      </c>
      <c r="M86" s="61">
        <v>0</v>
      </c>
      <c r="N86" s="61">
        <v>0</v>
      </c>
      <c r="O86" s="61">
        <v>0</v>
      </c>
      <c r="P86" s="61">
        <v>0</v>
      </c>
      <c r="Q86" s="61">
        <v>0</v>
      </c>
      <c r="R86" s="61">
        <v>0</v>
      </c>
      <c r="S86" s="61">
        <v>0</v>
      </c>
      <c r="T86" s="61" t="s">
        <v>66</v>
      </c>
      <c r="U86" s="69" t="s">
        <v>66</v>
      </c>
    </row>
    <row r="87" spans="1:21" ht="30" x14ac:dyDescent="0.25">
      <c r="A87" t="b">
        <v>0</v>
      </c>
      <c r="B87" t="b">
        <v>0</v>
      </c>
      <c r="D87" s="66" t="s">
        <v>66</v>
      </c>
      <c r="E87" s="61" t="s">
        <v>128</v>
      </c>
      <c r="F87" s="61" t="s">
        <v>109</v>
      </c>
      <c r="G87" s="61" t="s">
        <v>108</v>
      </c>
      <c r="H87" s="61" t="s">
        <v>66</v>
      </c>
      <c r="I87" s="67" t="s">
        <v>66</v>
      </c>
      <c r="J87" s="61" t="s">
        <v>66</v>
      </c>
      <c r="K87" s="61">
        <v>0</v>
      </c>
      <c r="L87" s="61">
        <v>0.04</v>
      </c>
      <c r="M87" s="61">
        <v>0.04</v>
      </c>
      <c r="N87" s="61">
        <v>0.04</v>
      </c>
      <c r="O87" s="61">
        <v>0.04</v>
      </c>
      <c r="P87" s="61">
        <v>0.04</v>
      </c>
      <c r="Q87" s="61">
        <v>0</v>
      </c>
      <c r="R87" s="61">
        <v>0</v>
      </c>
      <c r="S87" s="61">
        <v>0</v>
      </c>
      <c r="T87" s="61" t="s">
        <v>66</v>
      </c>
      <c r="U87" s="69" t="s">
        <v>66</v>
      </c>
    </row>
    <row r="88" spans="1:21" ht="30" x14ac:dyDescent="0.25">
      <c r="A88" t="b">
        <v>0</v>
      </c>
      <c r="B88" t="b">
        <v>0</v>
      </c>
      <c r="D88" s="66" t="s">
        <v>66</v>
      </c>
      <c r="E88" s="61" t="s">
        <v>128</v>
      </c>
      <c r="F88" s="61" t="s">
        <v>110</v>
      </c>
      <c r="G88" s="61" t="s">
        <v>108</v>
      </c>
      <c r="H88" s="61" t="s">
        <v>66</v>
      </c>
      <c r="I88" s="67" t="s">
        <v>66</v>
      </c>
      <c r="J88" s="61" t="s">
        <v>66</v>
      </c>
      <c r="K88" s="61">
        <v>0</v>
      </c>
      <c r="L88" s="61">
        <v>0</v>
      </c>
      <c r="M88" s="61">
        <v>0</v>
      </c>
      <c r="N88" s="61">
        <v>0</v>
      </c>
      <c r="O88" s="61">
        <v>0</v>
      </c>
      <c r="P88" s="61">
        <v>0</v>
      </c>
      <c r="Q88" s="61">
        <v>0.04</v>
      </c>
      <c r="R88" s="61">
        <v>0.15</v>
      </c>
      <c r="S88" s="61">
        <v>0.15</v>
      </c>
      <c r="T88" s="61" t="s">
        <v>66</v>
      </c>
      <c r="U88" s="69" t="s">
        <v>66</v>
      </c>
    </row>
    <row r="89" spans="1:21" ht="30" x14ac:dyDescent="0.25">
      <c r="A89" t="b">
        <v>0</v>
      </c>
      <c r="B89" t="b">
        <v>0</v>
      </c>
      <c r="D89" s="66" t="s">
        <v>66</v>
      </c>
      <c r="E89" s="61" t="s">
        <v>128</v>
      </c>
      <c r="F89" s="61" t="s">
        <v>111</v>
      </c>
      <c r="G89" s="61" t="s">
        <v>108</v>
      </c>
      <c r="H89" s="61" t="s">
        <v>66</v>
      </c>
      <c r="I89" s="67" t="s">
        <v>66</v>
      </c>
      <c r="J89" s="61" t="s">
        <v>66</v>
      </c>
      <c r="K89" s="61">
        <v>0.12</v>
      </c>
      <c r="L89" s="61">
        <v>0.12</v>
      </c>
      <c r="M89" s="61">
        <v>0.12</v>
      </c>
      <c r="N89" s="61">
        <v>0.12</v>
      </c>
      <c r="O89" s="61">
        <v>0.12</v>
      </c>
      <c r="P89" s="61">
        <v>0.12</v>
      </c>
      <c r="Q89" s="61">
        <v>0</v>
      </c>
      <c r="R89" s="61">
        <v>0.3</v>
      </c>
      <c r="S89" s="61">
        <v>0.3</v>
      </c>
      <c r="T89" s="61" t="s">
        <v>66</v>
      </c>
      <c r="U89" s="69" t="s">
        <v>66</v>
      </c>
    </row>
    <row r="90" spans="1:21" x14ac:dyDescent="0.25">
      <c r="A90" t="b">
        <v>0</v>
      </c>
      <c r="B90" t="b">
        <v>0</v>
      </c>
      <c r="D90" s="66" t="s">
        <v>112</v>
      </c>
      <c r="E90" s="61" t="s">
        <v>66</v>
      </c>
      <c r="F90" s="61" t="s">
        <v>66</v>
      </c>
      <c r="G90" s="61" t="s">
        <v>66</v>
      </c>
      <c r="H90" s="61" t="s">
        <v>66</v>
      </c>
      <c r="I90" s="67" t="s">
        <v>66</v>
      </c>
      <c r="J90" s="61" t="s">
        <v>66</v>
      </c>
      <c r="K90" s="61">
        <v>0.16</v>
      </c>
      <c r="L90" s="61">
        <v>0.16</v>
      </c>
      <c r="M90" s="61">
        <v>0.16</v>
      </c>
      <c r="N90" s="61">
        <v>0.16</v>
      </c>
      <c r="O90" s="61">
        <v>0.16</v>
      </c>
      <c r="P90" s="61">
        <v>0.16</v>
      </c>
      <c r="Q90" s="61">
        <v>0.04</v>
      </c>
      <c r="R90" s="61">
        <v>0.44999999999999996</v>
      </c>
      <c r="S90" s="61">
        <v>0.44999999999999996</v>
      </c>
      <c r="T90" s="61" t="s">
        <v>66</v>
      </c>
      <c r="U90" s="69" t="s">
        <v>66</v>
      </c>
    </row>
    <row r="91" spans="1:21" x14ac:dyDescent="0.25">
      <c r="A91" t="b">
        <v>1</v>
      </c>
      <c r="B91" t="b">
        <v>1</v>
      </c>
      <c r="D91" s="66" t="s">
        <v>113</v>
      </c>
      <c r="E91" s="61" t="s">
        <v>66</v>
      </c>
      <c r="F91" s="61" t="s">
        <v>66</v>
      </c>
      <c r="G91" s="61" t="s">
        <v>66</v>
      </c>
      <c r="H91" s="61" t="s">
        <v>66</v>
      </c>
      <c r="I91" s="67" t="s">
        <v>66</v>
      </c>
      <c r="J91" s="61" t="s">
        <v>66</v>
      </c>
      <c r="K91" s="61">
        <v>193924.54452800003</v>
      </c>
      <c r="L91" s="61">
        <v>1279455.22224</v>
      </c>
      <c r="M91" s="61">
        <v>128677.53912</v>
      </c>
      <c r="N91" s="61">
        <v>214740.95822400003</v>
      </c>
      <c r="O91" s="61">
        <v>73989.13536</v>
      </c>
      <c r="P91" s="61">
        <v>40838.750208000005</v>
      </c>
      <c r="Q91" s="61">
        <v>53729.951839999994</v>
      </c>
      <c r="R91" s="61">
        <v>2531.2499999999995</v>
      </c>
      <c r="S91" s="61">
        <v>9112.5</v>
      </c>
      <c r="T91" s="61">
        <v>1996999.85152</v>
      </c>
      <c r="U91" s="69">
        <v>0.12854043601633572</v>
      </c>
    </row>
    <row r="92" spans="1:21" x14ac:dyDescent="0.25">
      <c r="A92" t="b">
        <v>1</v>
      </c>
      <c r="B92" t="b">
        <v>1</v>
      </c>
      <c r="D92" s="66" t="s">
        <v>114</v>
      </c>
      <c r="E92" s="61" t="s">
        <v>66</v>
      </c>
      <c r="F92" s="61" t="s">
        <v>66</v>
      </c>
      <c r="G92" s="61" t="s">
        <v>66</v>
      </c>
      <c r="H92" s="61" t="s">
        <v>66</v>
      </c>
      <c r="I92" s="67" t="s">
        <v>66</v>
      </c>
      <c r="J92" s="61" t="s">
        <v>66</v>
      </c>
      <c r="K92" s="61">
        <v>1408377.0046346001</v>
      </c>
      <c r="L92" s="61">
        <v>9356016.3126299996</v>
      </c>
      <c r="M92" s="61">
        <v>940954.50481499999</v>
      </c>
      <c r="N92" s="61">
        <v>1556871.9471240002</v>
      </c>
      <c r="O92" s="61">
        <v>536421.23135999998</v>
      </c>
      <c r="P92" s="61">
        <v>296080.93900799996</v>
      </c>
      <c r="Q92" s="61">
        <v>1397650.3722379999</v>
      </c>
      <c r="R92" s="61">
        <v>8156.25</v>
      </c>
      <c r="S92" s="61">
        <v>35437.5</v>
      </c>
      <c r="T92" s="61">
        <v>15535966.061809599</v>
      </c>
      <c r="U92" s="69">
        <v>1</v>
      </c>
    </row>
    <row r="96" spans="1:21" ht="18.75" x14ac:dyDescent="0.3">
      <c r="D96" s="59" t="s">
        <v>129</v>
      </c>
    </row>
    <row r="97" spans="1:21" x14ac:dyDescent="0.25">
      <c r="D97" s="60" t="s">
        <v>26</v>
      </c>
      <c r="E97" s="2" t="s">
        <v>130</v>
      </c>
      <c r="F97" s="2"/>
      <c r="G97" s="2"/>
      <c r="H97" s="2"/>
      <c r="I97" s="2"/>
    </row>
    <row r="99" spans="1:21" ht="60" x14ac:dyDescent="0.25">
      <c r="A99" s="61" t="s">
        <v>51</v>
      </c>
      <c r="B99" s="61" t="s">
        <v>52</v>
      </c>
      <c r="D99" s="62"/>
      <c r="E99" s="63" t="s">
        <v>53</v>
      </c>
      <c r="F99" s="63" t="s">
        <v>54</v>
      </c>
      <c r="G99" s="63" t="s">
        <v>55</v>
      </c>
      <c r="H99" s="63" t="s">
        <v>56</v>
      </c>
      <c r="I99" s="64" t="s">
        <v>57</v>
      </c>
      <c r="J99" s="63" t="s">
        <v>58</v>
      </c>
      <c r="K99" s="63" t="s">
        <v>16</v>
      </c>
      <c r="L99" s="63" t="s">
        <v>17</v>
      </c>
      <c r="M99" s="63" t="s">
        <v>18</v>
      </c>
      <c r="N99" s="63" t="s">
        <v>19</v>
      </c>
      <c r="O99" s="63" t="s">
        <v>20</v>
      </c>
      <c r="P99" s="63" t="s">
        <v>21</v>
      </c>
      <c r="Q99" s="63" t="s">
        <v>22</v>
      </c>
      <c r="R99" s="63" t="s">
        <v>23</v>
      </c>
      <c r="S99" s="63" t="s">
        <v>24</v>
      </c>
      <c r="T99" s="63" t="s">
        <v>15</v>
      </c>
      <c r="U99" s="65" t="s">
        <v>59</v>
      </c>
    </row>
    <row r="100" spans="1:21" ht="45" x14ac:dyDescent="0.25">
      <c r="A100" t="b">
        <v>1</v>
      </c>
      <c r="B100" t="b">
        <v>0</v>
      </c>
      <c r="D100" s="66" t="s">
        <v>60</v>
      </c>
      <c r="E100" s="61" t="s">
        <v>117</v>
      </c>
      <c r="F100" s="61" t="s">
        <v>131</v>
      </c>
      <c r="G100" s="61" t="s">
        <v>132</v>
      </c>
      <c r="H100" s="61" t="s">
        <v>133</v>
      </c>
      <c r="I100" s="67">
        <v>1</v>
      </c>
      <c r="J100" s="61" t="s">
        <v>134</v>
      </c>
      <c r="K100" s="68">
        <v>11220000</v>
      </c>
      <c r="L100" s="68">
        <v>1500000</v>
      </c>
      <c r="M100" s="68">
        <v>1032000</v>
      </c>
      <c r="N100" s="68">
        <v>100000</v>
      </c>
      <c r="O100" s="68">
        <v>516000</v>
      </c>
      <c r="P100" s="68">
        <v>129000</v>
      </c>
      <c r="Q100" s="68">
        <v>0</v>
      </c>
      <c r="R100" s="68">
        <v>0</v>
      </c>
      <c r="S100" s="68">
        <v>0</v>
      </c>
      <c r="T100" s="68">
        <v>14497000</v>
      </c>
      <c r="U100" s="69">
        <v>0.38014843584874769</v>
      </c>
    </row>
    <row r="101" spans="1:21" x14ac:dyDescent="0.25">
      <c r="A101" t="b">
        <v>1</v>
      </c>
      <c r="B101" t="b">
        <v>0</v>
      </c>
      <c r="D101" s="66" t="s">
        <v>66</v>
      </c>
      <c r="E101" s="61" t="s">
        <v>117</v>
      </c>
      <c r="F101" s="61" t="s">
        <v>118</v>
      </c>
      <c r="G101" s="61" t="s">
        <v>135</v>
      </c>
      <c r="H101" s="61">
        <v>132</v>
      </c>
      <c r="I101" s="67">
        <v>1</v>
      </c>
      <c r="J101" s="61" t="s">
        <v>120</v>
      </c>
      <c r="K101" s="68">
        <v>288580</v>
      </c>
      <c r="L101" s="68">
        <v>269030</v>
      </c>
      <c r="M101" s="68">
        <v>92550</v>
      </c>
      <c r="N101" s="68">
        <v>100000</v>
      </c>
      <c r="O101" s="68">
        <v>75016</v>
      </c>
      <c r="P101" s="68">
        <v>15003.2</v>
      </c>
      <c r="Q101" s="68">
        <v>92719.78</v>
      </c>
      <c r="R101" s="68">
        <v>0</v>
      </c>
      <c r="S101" s="68">
        <v>0</v>
      </c>
      <c r="T101" s="68">
        <v>932898.98</v>
      </c>
      <c r="U101" s="69">
        <v>2.4462998417044364E-2</v>
      </c>
    </row>
    <row r="102" spans="1:21" x14ac:dyDescent="0.25">
      <c r="A102" t="b">
        <v>1</v>
      </c>
      <c r="B102" t="b">
        <v>0</v>
      </c>
      <c r="D102" s="66" t="s">
        <v>66</v>
      </c>
      <c r="E102" s="61" t="s">
        <v>117</v>
      </c>
      <c r="F102" s="61" t="s">
        <v>118</v>
      </c>
      <c r="G102" s="61" t="s">
        <v>135</v>
      </c>
      <c r="H102" s="61">
        <v>275</v>
      </c>
      <c r="I102" s="67">
        <v>1</v>
      </c>
      <c r="J102" s="61" t="s">
        <v>120</v>
      </c>
      <c r="K102" s="61">
        <v>506700</v>
      </c>
      <c r="L102" s="61">
        <v>367505</v>
      </c>
      <c r="M102" s="61">
        <v>138900</v>
      </c>
      <c r="N102" s="61">
        <v>100000</v>
      </c>
      <c r="O102" s="61">
        <v>111310.5</v>
      </c>
      <c r="P102" s="61">
        <v>22262.1</v>
      </c>
      <c r="Q102" s="61">
        <v>137579.78</v>
      </c>
      <c r="R102" s="61">
        <v>0</v>
      </c>
      <c r="S102" s="61">
        <v>0</v>
      </c>
      <c r="T102" s="61">
        <v>1384257.3800000001</v>
      </c>
      <c r="U102" s="69">
        <v>3.62987706297224E-2</v>
      </c>
    </row>
    <row r="103" spans="1:21" ht="75" x14ac:dyDescent="0.25">
      <c r="A103" t="b">
        <v>1</v>
      </c>
      <c r="B103" t="b">
        <v>0</v>
      </c>
      <c r="D103" s="66" t="s">
        <v>66</v>
      </c>
      <c r="E103" s="61" t="s">
        <v>117</v>
      </c>
      <c r="F103" s="61" t="s">
        <v>121</v>
      </c>
      <c r="G103" s="61" t="s">
        <v>136</v>
      </c>
      <c r="H103" s="61" t="s">
        <v>123</v>
      </c>
      <c r="I103" s="67">
        <v>1</v>
      </c>
      <c r="J103" s="61" t="s">
        <v>120</v>
      </c>
      <c r="K103" s="61">
        <v>191634</v>
      </c>
      <c r="L103" s="61">
        <v>6707190</v>
      </c>
      <c r="M103" s="61">
        <v>479085</v>
      </c>
      <c r="N103" s="61">
        <v>1053987</v>
      </c>
      <c r="O103" s="61">
        <v>191634</v>
      </c>
      <c r="P103" s="61">
        <v>191634</v>
      </c>
      <c r="Q103" s="61">
        <v>766536</v>
      </c>
      <c r="R103" s="61">
        <v>5000</v>
      </c>
      <c r="S103" s="61">
        <v>30000</v>
      </c>
      <c r="T103" s="61">
        <v>9616700</v>
      </c>
      <c r="U103" s="69">
        <v>0.2521744818256641</v>
      </c>
    </row>
    <row r="104" spans="1:21" x14ac:dyDescent="0.25">
      <c r="A104" t="b">
        <v>1</v>
      </c>
      <c r="B104" t="b">
        <v>0</v>
      </c>
      <c r="D104" s="66" t="s">
        <v>66</v>
      </c>
      <c r="E104" s="61" t="s">
        <v>117</v>
      </c>
      <c r="F104" s="61" t="s">
        <v>118</v>
      </c>
      <c r="G104" s="61" t="s">
        <v>119</v>
      </c>
      <c r="H104" s="61">
        <v>275</v>
      </c>
      <c r="I104" s="67">
        <v>1</v>
      </c>
      <c r="J104" s="61" t="s">
        <v>120</v>
      </c>
      <c r="K104" s="61">
        <v>962200</v>
      </c>
      <c r="L104" s="61">
        <v>712510</v>
      </c>
      <c r="M104" s="61">
        <v>241200</v>
      </c>
      <c r="N104" s="61">
        <v>200000</v>
      </c>
      <c r="O104" s="61">
        <v>211591</v>
      </c>
      <c r="P104" s="61">
        <v>42318.2</v>
      </c>
      <c r="Q104" s="61">
        <v>261526.48</v>
      </c>
      <c r="R104" s="61">
        <v>0</v>
      </c>
      <c r="S104" s="61">
        <v>0</v>
      </c>
      <c r="T104" s="61">
        <v>2631345.6800000002</v>
      </c>
      <c r="U104" s="69">
        <v>6.9000616984849245E-2</v>
      </c>
    </row>
    <row r="105" spans="1:21" x14ac:dyDescent="0.25">
      <c r="A105" t="b">
        <v>1</v>
      </c>
      <c r="B105" t="b">
        <v>1</v>
      </c>
      <c r="D105" s="66" t="s">
        <v>65</v>
      </c>
      <c r="E105" s="61" t="s">
        <v>66</v>
      </c>
      <c r="F105" s="61" t="s">
        <v>66</v>
      </c>
      <c r="G105" s="61" t="s">
        <v>66</v>
      </c>
      <c r="H105" s="61" t="s">
        <v>66</v>
      </c>
      <c r="I105" s="67" t="s">
        <v>66</v>
      </c>
      <c r="J105" s="61" t="s">
        <v>66</v>
      </c>
      <c r="K105" s="61">
        <v>13169114</v>
      </c>
      <c r="L105" s="61">
        <v>9556235</v>
      </c>
      <c r="M105" s="61">
        <v>1983735</v>
      </c>
      <c r="N105" s="61">
        <v>1553987</v>
      </c>
      <c r="O105" s="61">
        <v>1105551.5</v>
      </c>
      <c r="P105" s="61">
        <v>400217.50000000006</v>
      </c>
      <c r="Q105" s="61">
        <v>1258362.04</v>
      </c>
      <c r="R105" s="61">
        <v>5000</v>
      </c>
      <c r="S105" s="61">
        <v>30000</v>
      </c>
      <c r="T105" s="61">
        <v>29062202.039999999</v>
      </c>
      <c r="U105" s="69">
        <v>0.76208530370602778</v>
      </c>
    </row>
    <row r="106" spans="1:21" ht="30" x14ac:dyDescent="0.25">
      <c r="A106" t="b">
        <v>0</v>
      </c>
      <c r="B106" t="b">
        <v>0</v>
      </c>
      <c r="D106" s="66" t="s">
        <v>67</v>
      </c>
      <c r="E106" s="61" t="s">
        <v>124</v>
      </c>
      <c r="F106" s="61" t="s">
        <v>69</v>
      </c>
      <c r="G106" s="61" t="s">
        <v>11</v>
      </c>
      <c r="H106" s="61" t="s">
        <v>70</v>
      </c>
      <c r="I106" s="67" t="s">
        <v>70</v>
      </c>
      <c r="J106" s="61" t="s">
        <v>70</v>
      </c>
      <c r="K106" s="61">
        <v>0</v>
      </c>
      <c r="L106" s="61">
        <v>0</v>
      </c>
      <c r="M106" s="61">
        <v>0</v>
      </c>
      <c r="N106" s="61">
        <v>0</v>
      </c>
      <c r="O106" s="61">
        <v>0</v>
      </c>
      <c r="P106" s="61">
        <v>0</v>
      </c>
      <c r="Q106" s="61">
        <v>0</v>
      </c>
      <c r="R106" s="61">
        <v>0</v>
      </c>
      <c r="S106" s="61">
        <v>0</v>
      </c>
      <c r="T106" s="61" t="s">
        <v>66</v>
      </c>
      <c r="U106" s="69" t="s">
        <v>66</v>
      </c>
    </row>
    <row r="107" spans="1:21" x14ac:dyDescent="0.25">
      <c r="A107" t="b">
        <v>0</v>
      </c>
      <c r="B107" t="b">
        <v>0</v>
      </c>
      <c r="D107" s="66" t="s">
        <v>66</v>
      </c>
      <c r="E107" s="61" t="s">
        <v>124</v>
      </c>
      <c r="F107" s="61" t="s">
        <v>74</v>
      </c>
      <c r="G107" s="61" t="s">
        <v>75</v>
      </c>
      <c r="H107" s="61" t="s">
        <v>70</v>
      </c>
      <c r="I107" s="67" t="s">
        <v>70</v>
      </c>
      <c r="J107" s="61" t="s">
        <v>70</v>
      </c>
      <c r="K107" s="61">
        <v>0</v>
      </c>
      <c r="L107" s="61">
        <v>0</v>
      </c>
      <c r="M107" s="61">
        <v>0</v>
      </c>
      <c r="N107" s="61">
        <v>0</v>
      </c>
      <c r="O107" s="61">
        <v>0</v>
      </c>
      <c r="P107" s="61">
        <v>0</v>
      </c>
      <c r="Q107" s="61">
        <v>0</v>
      </c>
      <c r="R107" s="61">
        <v>0</v>
      </c>
      <c r="S107" s="61">
        <v>-0.1</v>
      </c>
      <c r="T107" s="61" t="s">
        <v>66</v>
      </c>
      <c r="U107" s="69" t="s">
        <v>66</v>
      </c>
    </row>
    <row r="108" spans="1:21" x14ac:dyDescent="0.25">
      <c r="A108" t="b">
        <v>0</v>
      </c>
      <c r="B108" t="b">
        <v>0</v>
      </c>
      <c r="D108" s="66" t="s">
        <v>66</v>
      </c>
      <c r="E108" s="61" t="s">
        <v>124</v>
      </c>
      <c r="F108" s="61" t="s">
        <v>84</v>
      </c>
      <c r="G108" s="61" t="s">
        <v>85</v>
      </c>
      <c r="H108" s="61" t="s">
        <v>70</v>
      </c>
      <c r="I108" s="67" t="s">
        <v>70</v>
      </c>
      <c r="J108" s="61" t="s">
        <v>70</v>
      </c>
      <c r="K108" s="61">
        <v>0</v>
      </c>
      <c r="L108" s="61">
        <v>0</v>
      </c>
      <c r="M108" s="61">
        <v>0</v>
      </c>
      <c r="N108" s="61">
        <v>0</v>
      </c>
      <c r="O108" s="61">
        <v>0</v>
      </c>
      <c r="P108" s="61">
        <v>0</v>
      </c>
      <c r="Q108" s="61">
        <v>0</v>
      </c>
      <c r="R108" s="61">
        <v>0.5</v>
      </c>
      <c r="S108" s="61">
        <v>0</v>
      </c>
      <c r="T108" s="61" t="s">
        <v>66</v>
      </c>
      <c r="U108" s="69" t="s">
        <v>66</v>
      </c>
    </row>
    <row r="109" spans="1:21" ht="45" x14ac:dyDescent="0.25">
      <c r="A109" t="b">
        <v>0</v>
      </c>
      <c r="B109" t="b">
        <v>0</v>
      </c>
      <c r="D109" s="66" t="s">
        <v>66</v>
      </c>
      <c r="E109" s="61" t="s">
        <v>124</v>
      </c>
      <c r="F109" s="61" t="s">
        <v>80</v>
      </c>
      <c r="G109" s="61" t="s">
        <v>81</v>
      </c>
      <c r="H109" s="61" t="s">
        <v>70</v>
      </c>
      <c r="I109" s="67" t="s">
        <v>70</v>
      </c>
      <c r="J109" s="61" t="s">
        <v>70</v>
      </c>
      <c r="K109" s="61">
        <v>0</v>
      </c>
      <c r="L109" s="61">
        <v>0</v>
      </c>
      <c r="M109" s="61">
        <v>0</v>
      </c>
      <c r="N109" s="61">
        <v>0</v>
      </c>
      <c r="O109" s="61">
        <v>0</v>
      </c>
      <c r="P109" s="61">
        <v>0</v>
      </c>
      <c r="Q109" s="61">
        <v>0</v>
      </c>
      <c r="R109" s="61">
        <v>0</v>
      </c>
      <c r="S109" s="61">
        <v>0</v>
      </c>
      <c r="T109" s="61" t="s">
        <v>66</v>
      </c>
      <c r="U109" s="69" t="s">
        <v>66</v>
      </c>
    </row>
    <row r="110" spans="1:21" x14ac:dyDescent="0.25">
      <c r="A110" t="b">
        <v>0</v>
      </c>
      <c r="B110" t="b">
        <v>0</v>
      </c>
      <c r="D110" s="66" t="s">
        <v>66</v>
      </c>
      <c r="E110" s="61" t="s">
        <v>124</v>
      </c>
      <c r="F110" s="61" t="s">
        <v>71</v>
      </c>
      <c r="G110" s="61" t="s">
        <v>72</v>
      </c>
      <c r="H110" s="61" t="s">
        <v>70</v>
      </c>
      <c r="I110" s="67" t="s">
        <v>70</v>
      </c>
      <c r="J110" s="61" t="s">
        <v>70</v>
      </c>
      <c r="K110" s="61">
        <v>0.02</v>
      </c>
      <c r="L110" s="61">
        <v>7.0000000000000007E-2</v>
      </c>
      <c r="M110" s="61">
        <v>7.0000000000000007E-2</v>
      </c>
      <c r="N110" s="61">
        <v>7.0000000000000007E-2</v>
      </c>
      <c r="O110" s="61">
        <v>7.0000000000000007E-2</v>
      </c>
      <c r="P110" s="61">
        <v>7.0000000000000007E-2</v>
      </c>
      <c r="Q110" s="61">
        <v>7.0000000000000007E-2</v>
      </c>
      <c r="R110" s="61">
        <v>0</v>
      </c>
      <c r="S110" s="61">
        <v>0</v>
      </c>
      <c r="T110" s="61" t="s">
        <v>66</v>
      </c>
      <c r="U110" s="69" t="s">
        <v>66</v>
      </c>
    </row>
    <row r="111" spans="1:21" ht="30" x14ac:dyDescent="0.25">
      <c r="A111" t="b">
        <v>0</v>
      </c>
      <c r="B111" t="b">
        <v>0</v>
      </c>
      <c r="D111" s="66" t="s">
        <v>66</v>
      </c>
      <c r="E111" s="61" t="s">
        <v>124</v>
      </c>
      <c r="F111" s="61" t="s">
        <v>73</v>
      </c>
      <c r="G111" s="61" t="s">
        <v>6</v>
      </c>
      <c r="H111" s="61" t="s">
        <v>70</v>
      </c>
      <c r="I111" s="67" t="s">
        <v>70</v>
      </c>
      <c r="J111" s="61" t="s">
        <v>70</v>
      </c>
      <c r="K111" s="61">
        <v>0</v>
      </c>
      <c r="L111" s="61">
        <v>0</v>
      </c>
      <c r="M111" s="61">
        <v>0</v>
      </c>
      <c r="N111" s="61">
        <v>0</v>
      </c>
      <c r="O111" s="61">
        <v>0</v>
      </c>
      <c r="P111" s="61">
        <v>0</v>
      </c>
      <c r="Q111" s="61">
        <v>0</v>
      </c>
      <c r="R111" s="61">
        <v>0</v>
      </c>
      <c r="S111" s="61">
        <v>0</v>
      </c>
      <c r="T111" s="61" t="s">
        <v>66</v>
      </c>
      <c r="U111" s="69" t="s">
        <v>66</v>
      </c>
    </row>
    <row r="112" spans="1:21" ht="30" x14ac:dyDescent="0.25">
      <c r="A112" t="b">
        <v>0</v>
      </c>
      <c r="B112" t="b">
        <v>0</v>
      </c>
      <c r="D112" s="66" t="s">
        <v>66</v>
      </c>
      <c r="E112" s="61" t="s">
        <v>124</v>
      </c>
      <c r="F112" s="61" t="s">
        <v>86</v>
      </c>
      <c r="G112" s="61" t="s">
        <v>126</v>
      </c>
      <c r="H112" s="61" t="s">
        <v>70</v>
      </c>
      <c r="I112" s="67" t="s">
        <v>70</v>
      </c>
      <c r="J112" s="61" t="s">
        <v>70</v>
      </c>
      <c r="K112" s="61">
        <v>4.1000000000000012E-3</v>
      </c>
      <c r="L112" s="61">
        <v>2.46E-2</v>
      </c>
      <c r="M112" s="61">
        <v>2.46E-2</v>
      </c>
      <c r="N112" s="61">
        <v>2.46E-2</v>
      </c>
      <c r="O112" s="61">
        <v>2.4E-2</v>
      </c>
      <c r="P112" s="61">
        <v>2.4E-2</v>
      </c>
      <c r="Q112" s="61">
        <v>0.25</v>
      </c>
      <c r="R112" s="61">
        <v>0</v>
      </c>
      <c r="S112" s="61">
        <v>0</v>
      </c>
      <c r="T112" s="61" t="s">
        <v>66</v>
      </c>
      <c r="U112" s="69" t="s">
        <v>66</v>
      </c>
    </row>
    <row r="113" spans="1:21" ht="45" x14ac:dyDescent="0.25">
      <c r="A113" t="b">
        <v>0</v>
      </c>
      <c r="B113" t="b">
        <v>0</v>
      </c>
      <c r="D113" s="66" t="s">
        <v>66</v>
      </c>
      <c r="E113" s="61" t="s">
        <v>124</v>
      </c>
      <c r="F113" s="61" t="s">
        <v>76</v>
      </c>
      <c r="G113" s="61" t="s">
        <v>77</v>
      </c>
      <c r="H113" s="61" t="s">
        <v>70</v>
      </c>
      <c r="I113" s="67" t="s">
        <v>70</v>
      </c>
      <c r="J113" s="61" t="s">
        <v>70</v>
      </c>
      <c r="K113" s="61">
        <v>0.05</v>
      </c>
      <c r="L113" s="61">
        <v>7.0000000000000007E-2</v>
      </c>
      <c r="M113" s="61">
        <v>7.0000000000000007E-2</v>
      </c>
      <c r="N113" s="61">
        <v>0.05</v>
      </c>
      <c r="O113" s="61">
        <v>7.0000000000000007E-2</v>
      </c>
      <c r="P113" s="61">
        <v>7.0000000000000007E-2</v>
      </c>
      <c r="Q113" s="61">
        <v>7.0000000000000007E-2</v>
      </c>
      <c r="R113" s="61">
        <v>0</v>
      </c>
      <c r="S113" s="61">
        <v>0</v>
      </c>
      <c r="T113" s="61" t="s">
        <v>66</v>
      </c>
      <c r="U113" s="69" t="s">
        <v>66</v>
      </c>
    </row>
    <row r="114" spans="1:21" x14ac:dyDescent="0.25">
      <c r="A114" t="b">
        <v>0</v>
      </c>
      <c r="B114" t="b">
        <v>0</v>
      </c>
      <c r="D114" s="66" t="s">
        <v>88</v>
      </c>
      <c r="E114" s="61" t="s">
        <v>66</v>
      </c>
      <c r="F114" s="61" t="s">
        <v>66</v>
      </c>
      <c r="G114" s="61" t="s">
        <v>66</v>
      </c>
      <c r="H114" s="61" t="s">
        <v>66</v>
      </c>
      <c r="I114" s="67" t="s">
        <v>66</v>
      </c>
      <c r="J114" s="61" t="s">
        <v>66</v>
      </c>
      <c r="K114" s="61">
        <v>7.4099999999999999E-2</v>
      </c>
      <c r="L114" s="61">
        <v>0.16460000000000002</v>
      </c>
      <c r="M114" s="61">
        <v>0.16460000000000002</v>
      </c>
      <c r="N114" s="61">
        <v>0.14460000000000001</v>
      </c>
      <c r="O114" s="61">
        <v>0.16400000000000001</v>
      </c>
      <c r="P114" s="61">
        <v>0.16400000000000001</v>
      </c>
      <c r="Q114" s="61">
        <v>0.39</v>
      </c>
      <c r="R114" s="61">
        <v>0.5</v>
      </c>
      <c r="S114" s="61">
        <v>-0.1</v>
      </c>
      <c r="T114" s="61" t="s">
        <v>66</v>
      </c>
      <c r="U114" s="69" t="s">
        <v>66</v>
      </c>
    </row>
    <row r="115" spans="1:21" x14ac:dyDescent="0.25">
      <c r="A115" t="b">
        <v>1</v>
      </c>
      <c r="B115" t="b">
        <v>1</v>
      </c>
      <c r="D115" s="66" t="s">
        <v>89</v>
      </c>
      <c r="E115" s="61" t="s">
        <v>66</v>
      </c>
      <c r="F115" s="61" t="s">
        <v>66</v>
      </c>
      <c r="G115" s="61" t="s">
        <v>66</v>
      </c>
      <c r="H115" s="61" t="s">
        <v>66</v>
      </c>
      <c r="I115" s="67" t="s">
        <v>66</v>
      </c>
      <c r="J115" s="61" t="s">
        <v>66</v>
      </c>
      <c r="K115" s="61">
        <v>14144945.3474</v>
      </c>
      <c r="L115" s="61">
        <v>11129191.281000001</v>
      </c>
      <c r="M115" s="61">
        <v>2310257.781</v>
      </c>
      <c r="N115" s="61">
        <v>1778693.5202000001</v>
      </c>
      <c r="O115" s="61">
        <v>1286861.946</v>
      </c>
      <c r="P115" s="61">
        <v>465853.17000000004</v>
      </c>
      <c r="Q115" s="61">
        <v>1749123.2356000002</v>
      </c>
      <c r="R115" s="61">
        <v>7500</v>
      </c>
      <c r="S115" s="61">
        <v>27000</v>
      </c>
      <c r="T115" s="61">
        <v>32899426.281199999</v>
      </c>
      <c r="U115" s="69">
        <v>0.86270714224455836</v>
      </c>
    </row>
    <row r="116" spans="1:21" ht="30" x14ac:dyDescent="0.25">
      <c r="A116" t="b">
        <v>0</v>
      </c>
      <c r="B116" t="b">
        <v>0</v>
      </c>
      <c r="D116" s="66" t="s">
        <v>90</v>
      </c>
      <c r="E116" s="61" t="s">
        <v>127</v>
      </c>
      <c r="F116" s="61" t="s">
        <v>92</v>
      </c>
      <c r="G116" s="61" t="s">
        <v>93</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127</v>
      </c>
      <c r="F117" s="61" t="s">
        <v>94</v>
      </c>
      <c r="G117" s="61" t="s">
        <v>93</v>
      </c>
      <c r="H117" s="61" t="s">
        <v>66</v>
      </c>
      <c r="I117" s="67" t="s">
        <v>66</v>
      </c>
      <c r="J117" s="61" t="s">
        <v>66</v>
      </c>
      <c r="K117" s="61">
        <v>2E-3</v>
      </c>
      <c r="L117" s="61">
        <v>0.01</v>
      </c>
      <c r="M117" s="61">
        <v>0.01</v>
      </c>
      <c r="N117" s="61">
        <v>0</v>
      </c>
      <c r="O117" s="61">
        <v>0</v>
      </c>
      <c r="P117" s="61">
        <v>0</v>
      </c>
      <c r="Q117" s="61">
        <v>5.0000000000000001E-4</v>
      </c>
      <c r="R117" s="61">
        <v>0</v>
      </c>
      <c r="S117" s="61">
        <v>0</v>
      </c>
      <c r="T117" s="61" t="s">
        <v>66</v>
      </c>
      <c r="U117" s="69" t="s">
        <v>66</v>
      </c>
    </row>
    <row r="118" spans="1:21" ht="30" x14ac:dyDescent="0.25">
      <c r="A118" t="b">
        <v>0</v>
      </c>
      <c r="B118" t="b">
        <v>0</v>
      </c>
      <c r="D118" s="66" t="s">
        <v>66</v>
      </c>
      <c r="E118" s="61" t="s">
        <v>127</v>
      </c>
      <c r="F118" s="61" t="s">
        <v>95</v>
      </c>
      <c r="G118" s="61" t="s">
        <v>93</v>
      </c>
      <c r="H118" s="61" t="s">
        <v>66</v>
      </c>
      <c r="I118" s="67" t="s">
        <v>66</v>
      </c>
      <c r="J118" s="61" t="s">
        <v>66</v>
      </c>
      <c r="K118" s="61">
        <v>0</v>
      </c>
      <c r="L118" s="61">
        <v>0</v>
      </c>
      <c r="M118" s="61">
        <v>0</v>
      </c>
      <c r="N118" s="61">
        <v>0</v>
      </c>
      <c r="O118" s="61">
        <v>0</v>
      </c>
      <c r="P118" s="61">
        <v>0</v>
      </c>
      <c r="Q118" s="61">
        <v>0</v>
      </c>
      <c r="R118" s="61">
        <v>0</v>
      </c>
      <c r="S118" s="61">
        <v>0.3</v>
      </c>
      <c r="T118" s="61" t="s">
        <v>66</v>
      </c>
      <c r="U118" s="69" t="s">
        <v>66</v>
      </c>
    </row>
    <row r="119" spans="1:21" ht="30" x14ac:dyDescent="0.25">
      <c r="A119" t="b">
        <v>0</v>
      </c>
      <c r="B119" t="b">
        <v>0</v>
      </c>
      <c r="D119" s="66" t="s">
        <v>66</v>
      </c>
      <c r="E119" s="61" t="s">
        <v>127</v>
      </c>
      <c r="F119" s="61" t="s">
        <v>96</v>
      </c>
      <c r="G119" s="61" t="s">
        <v>93</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ht="30" x14ac:dyDescent="0.25">
      <c r="A120" t="b">
        <v>0</v>
      </c>
      <c r="B120" t="b">
        <v>0</v>
      </c>
      <c r="D120" s="66" t="s">
        <v>66</v>
      </c>
      <c r="E120" s="61" t="s">
        <v>127</v>
      </c>
      <c r="F120" s="61" t="s">
        <v>97</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127</v>
      </c>
      <c r="F121" s="61" t="s">
        <v>98</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127</v>
      </c>
      <c r="F122" s="61" t="s">
        <v>99</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127</v>
      </c>
      <c r="F123" s="61" t="s">
        <v>100</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127</v>
      </c>
      <c r="F124" s="61" t="s">
        <v>101</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102</v>
      </c>
      <c r="E125" s="61" t="s">
        <v>66</v>
      </c>
      <c r="F125" s="61" t="s">
        <v>66</v>
      </c>
      <c r="G125" s="61" t="s">
        <v>66</v>
      </c>
      <c r="H125" s="61" t="s">
        <v>66</v>
      </c>
      <c r="I125" s="67" t="s">
        <v>66</v>
      </c>
      <c r="J125" s="61" t="s">
        <v>66</v>
      </c>
      <c r="K125" s="61">
        <v>2E-3</v>
      </c>
      <c r="L125" s="61">
        <v>0.01</v>
      </c>
      <c r="M125" s="61">
        <v>0.01</v>
      </c>
      <c r="N125" s="61">
        <v>0</v>
      </c>
      <c r="O125" s="61">
        <v>0</v>
      </c>
      <c r="P125" s="61">
        <v>0</v>
      </c>
      <c r="Q125" s="61">
        <v>5.0000000000000001E-4</v>
      </c>
      <c r="R125" s="61">
        <v>0</v>
      </c>
      <c r="S125" s="61">
        <v>0.3</v>
      </c>
      <c r="T125" s="61" t="s">
        <v>66</v>
      </c>
      <c r="U125" s="69" t="s">
        <v>66</v>
      </c>
    </row>
    <row r="126" spans="1:21" x14ac:dyDescent="0.25">
      <c r="A126" t="b">
        <v>1</v>
      </c>
      <c r="B126" t="b">
        <v>1</v>
      </c>
      <c r="D126" s="66" t="s">
        <v>103</v>
      </c>
      <c r="E126" s="61" t="s">
        <v>66</v>
      </c>
      <c r="F126" s="61" t="s">
        <v>66</v>
      </c>
      <c r="G126" s="61" t="s">
        <v>66</v>
      </c>
      <c r="H126" s="61" t="s">
        <v>66</v>
      </c>
      <c r="I126" s="67" t="s">
        <v>66</v>
      </c>
      <c r="J126" s="61" t="s">
        <v>66</v>
      </c>
      <c r="K126" s="61">
        <v>28289.8906948</v>
      </c>
      <c r="L126" s="61">
        <v>111291.91281000001</v>
      </c>
      <c r="M126" s="61">
        <v>23102.577809999999</v>
      </c>
      <c r="N126" s="61">
        <v>0</v>
      </c>
      <c r="O126" s="61">
        <v>0</v>
      </c>
      <c r="P126" s="61">
        <v>0</v>
      </c>
      <c r="Q126" s="61">
        <v>874.56161780000014</v>
      </c>
      <c r="R126" s="61">
        <v>0</v>
      </c>
      <c r="S126" s="61">
        <v>8100</v>
      </c>
      <c r="T126" s="61">
        <v>171658.94293260001</v>
      </c>
      <c r="U126" s="69">
        <v>4.5013367355506203E-3</v>
      </c>
    </row>
    <row r="127" spans="1:21" x14ac:dyDescent="0.25">
      <c r="A127" t="b">
        <v>1</v>
      </c>
      <c r="B127" t="b">
        <v>1</v>
      </c>
      <c r="D127" s="66" t="s">
        <v>104</v>
      </c>
      <c r="E127" s="61" t="s">
        <v>66</v>
      </c>
      <c r="F127" s="61" t="s">
        <v>66</v>
      </c>
      <c r="G127" s="61" t="s">
        <v>66</v>
      </c>
      <c r="H127" s="61" t="s">
        <v>66</v>
      </c>
      <c r="I127" s="67" t="s">
        <v>66</v>
      </c>
      <c r="J127" s="61" t="s">
        <v>66</v>
      </c>
      <c r="K127" s="61">
        <v>14173235.238094801</v>
      </c>
      <c r="L127" s="61">
        <v>11240483.193810001</v>
      </c>
      <c r="M127" s="61">
        <v>2333360.3588100001</v>
      </c>
      <c r="N127" s="61">
        <v>1778693.5202000001</v>
      </c>
      <c r="O127" s="61">
        <v>1286861.946</v>
      </c>
      <c r="P127" s="61">
        <v>465853.17000000004</v>
      </c>
      <c r="Q127" s="61">
        <v>1749997.7972178</v>
      </c>
      <c r="R127" s="61">
        <v>7500</v>
      </c>
      <c r="S127" s="61">
        <v>35100</v>
      </c>
      <c r="T127" s="61">
        <v>33071085.224132601</v>
      </c>
      <c r="U127" s="69">
        <v>0.867208478980109</v>
      </c>
    </row>
    <row r="128" spans="1:21" ht="30" x14ac:dyDescent="0.25">
      <c r="A128" t="b">
        <v>0</v>
      </c>
      <c r="B128" t="b">
        <v>0</v>
      </c>
      <c r="D128" s="66" t="s">
        <v>105</v>
      </c>
      <c r="E128" s="61" t="s">
        <v>128</v>
      </c>
      <c r="F128" s="61" t="s">
        <v>107</v>
      </c>
      <c r="G128" s="61" t="s">
        <v>108</v>
      </c>
      <c r="H128" s="61" t="s">
        <v>66</v>
      </c>
      <c r="I128" s="67" t="s">
        <v>66</v>
      </c>
      <c r="J128" s="61" t="s">
        <v>66</v>
      </c>
      <c r="K128" s="61">
        <v>0.04</v>
      </c>
      <c r="L128" s="61">
        <v>0</v>
      </c>
      <c r="M128" s="61">
        <v>0</v>
      </c>
      <c r="N128" s="61">
        <v>0</v>
      </c>
      <c r="O128" s="61">
        <v>0</v>
      </c>
      <c r="P128" s="61">
        <v>0</v>
      </c>
      <c r="Q128" s="61">
        <v>0</v>
      </c>
      <c r="R128" s="61">
        <v>0</v>
      </c>
      <c r="S128" s="61">
        <v>0</v>
      </c>
      <c r="T128" s="61" t="s">
        <v>66</v>
      </c>
      <c r="U128" s="69" t="s">
        <v>66</v>
      </c>
    </row>
    <row r="129" spans="1:21" ht="30" x14ac:dyDescent="0.25">
      <c r="A129" t="b">
        <v>0</v>
      </c>
      <c r="B129" t="b">
        <v>0</v>
      </c>
      <c r="D129" s="66" t="s">
        <v>66</v>
      </c>
      <c r="E129" s="61" t="s">
        <v>128</v>
      </c>
      <c r="F129" s="61" t="s">
        <v>109</v>
      </c>
      <c r="G129" s="61" t="s">
        <v>108</v>
      </c>
      <c r="H129" s="61" t="s">
        <v>66</v>
      </c>
      <c r="I129" s="67" t="s">
        <v>66</v>
      </c>
      <c r="J129" s="61" t="s">
        <v>66</v>
      </c>
      <c r="K129" s="61">
        <v>0</v>
      </c>
      <c r="L129" s="61">
        <v>0.04</v>
      </c>
      <c r="M129" s="61">
        <v>0.04</v>
      </c>
      <c r="N129" s="61">
        <v>0.04</v>
      </c>
      <c r="O129" s="61">
        <v>0.04</v>
      </c>
      <c r="P129" s="61">
        <v>0.04</v>
      </c>
      <c r="Q129" s="61">
        <v>0</v>
      </c>
      <c r="R129" s="61">
        <v>0</v>
      </c>
      <c r="S129" s="61">
        <v>0</v>
      </c>
      <c r="T129" s="61" t="s">
        <v>66</v>
      </c>
      <c r="U129" s="69" t="s">
        <v>66</v>
      </c>
    </row>
    <row r="130" spans="1:21" ht="30" x14ac:dyDescent="0.25">
      <c r="A130" t="b">
        <v>0</v>
      </c>
      <c r="B130" t="b">
        <v>0</v>
      </c>
      <c r="D130" s="66" t="s">
        <v>66</v>
      </c>
      <c r="E130" s="61" t="s">
        <v>128</v>
      </c>
      <c r="F130" s="61" t="s">
        <v>110</v>
      </c>
      <c r="G130" s="61" t="s">
        <v>108</v>
      </c>
      <c r="H130" s="61" t="s">
        <v>66</v>
      </c>
      <c r="I130" s="67" t="s">
        <v>66</v>
      </c>
      <c r="J130" s="61" t="s">
        <v>66</v>
      </c>
      <c r="K130" s="61">
        <v>0</v>
      </c>
      <c r="L130" s="61">
        <v>0</v>
      </c>
      <c r="M130" s="61">
        <v>0</v>
      </c>
      <c r="N130" s="61">
        <v>0</v>
      </c>
      <c r="O130" s="61">
        <v>0</v>
      </c>
      <c r="P130" s="61">
        <v>0</v>
      </c>
      <c r="Q130" s="61">
        <v>0.04</v>
      </c>
      <c r="R130" s="61">
        <v>0.15</v>
      </c>
      <c r="S130" s="61">
        <v>0.15</v>
      </c>
      <c r="T130" s="61" t="s">
        <v>66</v>
      </c>
      <c r="U130" s="69" t="s">
        <v>66</v>
      </c>
    </row>
    <row r="131" spans="1:21" ht="30" x14ac:dyDescent="0.25">
      <c r="A131" t="b">
        <v>0</v>
      </c>
      <c r="B131" t="b">
        <v>0</v>
      </c>
      <c r="D131" s="66" t="s">
        <v>66</v>
      </c>
      <c r="E131" s="61" t="s">
        <v>128</v>
      </c>
      <c r="F131" s="61" t="s">
        <v>111</v>
      </c>
      <c r="G131" s="61" t="s">
        <v>108</v>
      </c>
      <c r="H131" s="61" t="s">
        <v>66</v>
      </c>
      <c r="I131" s="67" t="s">
        <v>66</v>
      </c>
      <c r="J131" s="61" t="s">
        <v>66</v>
      </c>
      <c r="K131" s="61">
        <v>0.12</v>
      </c>
      <c r="L131" s="61">
        <v>0.12</v>
      </c>
      <c r="M131" s="61">
        <v>0.12</v>
      </c>
      <c r="N131" s="61">
        <v>0.12</v>
      </c>
      <c r="O131" s="61">
        <v>0.12</v>
      </c>
      <c r="P131" s="61">
        <v>0.12</v>
      </c>
      <c r="Q131" s="61">
        <v>0</v>
      </c>
      <c r="R131" s="61">
        <v>0.3</v>
      </c>
      <c r="S131" s="61">
        <v>0.3</v>
      </c>
      <c r="T131" s="61" t="s">
        <v>66</v>
      </c>
      <c r="U131" s="69" t="s">
        <v>66</v>
      </c>
    </row>
    <row r="132" spans="1:21" x14ac:dyDescent="0.25">
      <c r="A132" t="b">
        <v>0</v>
      </c>
      <c r="B132" t="b">
        <v>0</v>
      </c>
      <c r="D132" s="66" t="s">
        <v>112</v>
      </c>
      <c r="E132" s="61" t="s">
        <v>66</v>
      </c>
      <c r="F132" s="61" t="s">
        <v>66</v>
      </c>
      <c r="G132" s="61" t="s">
        <v>66</v>
      </c>
      <c r="H132" s="61" t="s">
        <v>66</v>
      </c>
      <c r="I132" s="67" t="s">
        <v>66</v>
      </c>
      <c r="J132" s="61" t="s">
        <v>66</v>
      </c>
      <c r="K132" s="61">
        <v>0.16</v>
      </c>
      <c r="L132" s="61">
        <v>0.16</v>
      </c>
      <c r="M132" s="61">
        <v>0.16</v>
      </c>
      <c r="N132" s="61">
        <v>0.16</v>
      </c>
      <c r="O132" s="61">
        <v>0.16</v>
      </c>
      <c r="P132" s="61">
        <v>0.16</v>
      </c>
      <c r="Q132" s="61">
        <v>0.04</v>
      </c>
      <c r="R132" s="61">
        <v>0.44999999999999996</v>
      </c>
      <c r="S132" s="61">
        <v>0.44999999999999996</v>
      </c>
      <c r="T132" s="61" t="s">
        <v>66</v>
      </c>
      <c r="U132" s="69" t="s">
        <v>66</v>
      </c>
    </row>
    <row r="133" spans="1:21" x14ac:dyDescent="0.25">
      <c r="A133" t="b">
        <v>1</v>
      </c>
      <c r="B133" t="b">
        <v>1</v>
      </c>
      <c r="D133" s="66" t="s">
        <v>113</v>
      </c>
      <c r="E133" s="61" t="s">
        <v>66</v>
      </c>
      <c r="F133" s="61" t="s">
        <v>66</v>
      </c>
      <c r="G133" s="61" t="s">
        <v>66</v>
      </c>
      <c r="H133" s="61" t="s">
        <v>66</v>
      </c>
      <c r="I133" s="67" t="s">
        <v>66</v>
      </c>
      <c r="J133" s="61" t="s">
        <v>66</v>
      </c>
      <c r="K133" s="61">
        <v>2263191.2555840001</v>
      </c>
      <c r="L133" s="61">
        <v>1780670.6049600001</v>
      </c>
      <c r="M133" s="61">
        <v>369641.24495999998</v>
      </c>
      <c r="N133" s="61">
        <v>284590.96323200001</v>
      </c>
      <c r="O133" s="61">
        <v>205897.91136</v>
      </c>
      <c r="P133" s="61">
        <v>74536.507200000007</v>
      </c>
      <c r="Q133" s="61">
        <v>69964.929424000016</v>
      </c>
      <c r="R133" s="61">
        <v>3374.9999999999995</v>
      </c>
      <c r="S133" s="61">
        <v>12149.999999999998</v>
      </c>
      <c r="T133" s="61">
        <v>5064018.416720001</v>
      </c>
      <c r="U133" s="69">
        <v>0.13279152101989103</v>
      </c>
    </row>
    <row r="134" spans="1:21" x14ac:dyDescent="0.25">
      <c r="A134" t="b">
        <v>1</v>
      </c>
      <c r="B134" t="b">
        <v>1</v>
      </c>
      <c r="D134" s="66" t="s">
        <v>114</v>
      </c>
      <c r="E134" s="61" t="s">
        <v>66</v>
      </c>
      <c r="F134" s="61" t="s">
        <v>66</v>
      </c>
      <c r="G134" s="61" t="s">
        <v>66</v>
      </c>
      <c r="H134" s="61" t="s">
        <v>66</v>
      </c>
      <c r="I134" s="67" t="s">
        <v>66</v>
      </c>
      <c r="J134" s="61" t="s">
        <v>66</v>
      </c>
      <c r="K134" s="61">
        <v>16436426.493678799</v>
      </c>
      <c r="L134" s="61">
        <v>13021153.798770001</v>
      </c>
      <c r="M134" s="61">
        <v>2703001.6037699999</v>
      </c>
      <c r="N134" s="61">
        <v>2063284.483432</v>
      </c>
      <c r="O134" s="61">
        <v>1492759.8573599998</v>
      </c>
      <c r="P134" s="61">
        <v>540389.67720000003</v>
      </c>
      <c r="Q134" s="61">
        <v>1819962.7266418003</v>
      </c>
      <c r="R134" s="61">
        <v>10875</v>
      </c>
      <c r="S134" s="61">
        <v>47250</v>
      </c>
      <c r="T134" s="61">
        <v>38135103.6408526</v>
      </c>
      <c r="U134" s="69">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4">
    <cfRule type="expression" dxfId="6" priority="7">
      <formula>$A100</formula>
    </cfRule>
  </conditionalFormatting>
  <conditionalFormatting sqref="K100:S134">
    <cfRule type="expression" dxfId="5" priority="6">
      <formula>NOT($A100)</formula>
    </cfRule>
  </conditionalFormatting>
  <conditionalFormatting sqref="E100:T134">
    <cfRule type="expression" dxfId="4" priority="5">
      <formula>$B100</formula>
    </cfRule>
  </conditionalFormatting>
  <conditionalFormatting sqref="D100:D134">
    <cfRule type="expression" dxfId="3" priority="4">
      <formula>$B100</formula>
    </cfRule>
  </conditionalFormatting>
  <conditionalFormatting sqref="U100:U134">
    <cfRule type="expression" dxfId="2" priority="3">
      <formula>$B100</formula>
    </cfRule>
  </conditionalFormatting>
  <conditionalFormatting sqref="A100: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12CDB8-6E78-4010-AAA7-D81ABB7FB422}"/>
</file>

<file path=customXml/itemProps2.xml><?xml version="1.0" encoding="utf-8"?>
<ds:datastoreItem xmlns:ds="http://schemas.openxmlformats.org/officeDocument/2006/customXml" ds:itemID="{6470663E-4886-40B8-8CFF-541FE598A566}"/>
</file>

<file path=customXml/itemProps3.xml><?xml version="1.0" encoding="utf-8"?>
<ds:datastoreItem xmlns:ds="http://schemas.openxmlformats.org/officeDocument/2006/customXml" ds:itemID="{46AD99EE-89BA-4BC8-A472-5F2DF9C104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2021-05-21T05:08:29Z</dcterms:created>
  <dcterms:modified xsi:type="dcterms:W3CDTF">2021-05-21T05:10:43Z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